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erman Bertetti\Documents\PARTES DIARIOS\"/>
    </mc:Choice>
  </mc:AlternateContent>
  <xr:revisionPtr revIDLastSave="0" documentId="8_{8D7484ED-EF3F-467F-878E-5809B5DEE2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eria" sheetId="1" r:id="rId1"/>
    <sheet name="Calcinación" sheetId="9" r:id="rId2"/>
    <sheet name="descripcion de items" sheetId="3" r:id="rId3"/>
  </sheets>
  <definedNames>
    <definedName name="_xlnm._FilterDatabase" localSheetId="0" hidden="1">Aceria!$A$9:$AL$309</definedName>
    <definedName name="_xlnm._FilterDatabase" localSheetId="1" hidden="1">Calcinación!$D$9:$F$310</definedName>
    <definedName name="_xlnm.Print_Area" localSheetId="2">'descripcion de items'!#REF!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1" i="1" l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G305" i="1"/>
  <c r="AL112" i="1" s="1"/>
  <c r="AH305" i="1"/>
  <c r="AL124" i="1" s="1"/>
  <c r="AI305" i="1"/>
  <c r="AG306" i="1"/>
  <c r="AL113" i="1" s="1"/>
  <c r="AH306" i="1"/>
  <c r="AI306" i="1"/>
  <c r="AG307" i="1"/>
  <c r="AL114" i="1" s="1"/>
  <c r="AH307" i="1"/>
  <c r="AL126" i="1" s="1"/>
  <c r="AI307" i="1"/>
  <c r="K305" i="1"/>
  <c r="L305" i="1"/>
  <c r="M305" i="1"/>
  <c r="N305" i="1"/>
  <c r="O305" i="1"/>
  <c r="P305" i="1"/>
  <c r="Q305" i="1"/>
  <c r="R305" i="1"/>
  <c r="S305" i="1"/>
  <c r="T305" i="1"/>
  <c r="U305" i="1"/>
  <c r="AL121" i="1" s="1"/>
  <c r="V305" i="1"/>
  <c r="W305" i="1"/>
  <c r="X305" i="1"/>
  <c r="Y305" i="1"/>
  <c r="Z305" i="1"/>
  <c r="AA305" i="1"/>
  <c r="AB305" i="1"/>
  <c r="AL115" i="1" s="1"/>
  <c r="AC305" i="1"/>
  <c r="AD305" i="1"/>
  <c r="AE305" i="1"/>
  <c r="AF305" i="1"/>
  <c r="K306" i="1"/>
  <c r="L306" i="1"/>
  <c r="M306" i="1"/>
  <c r="N306" i="1"/>
  <c r="O306" i="1"/>
  <c r="P306" i="1"/>
  <c r="Q306" i="1"/>
  <c r="R306" i="1"/>
  <c r="S306" i="1"/>
  <c r="T306" i="1"/>
  <c r="U306" i="1"/>
  <c r="AL122" i="1" s="1"/>
  <c r="V306" i="1"/>
  <c r="W306" i="1"/>
  <c r="X306" i="1"/>
  <c r="Y306" i="1"/>
  <c r="Z306" i="1"/>
  <c r="AA306" i="1"/>
  <c r="AB306" i="1"/>
  <c r="AL116" i="1" s="1"/>
  <c r="AC306" i="1"/>
  <c r="AD306" i="1"/>
  <c r="AE306" i="1"/>
  <c r="AF306" i="1"/>
  <c r="K307" i="1"/>
  <c r="L307" i="1"/>
  <c r="M307" i="1"/>
  <c r="N307" i="1"/>
  <c r="O307" i="1"/>
  <c r="P307" i="1"/>
  <c r="Q307" i="1"/>
  <c r="R307" i="1"/>
  <c r="S307" i="1"/>
  <c r="T307" i="1"/>
  <c r="U307" i="1"/>
  <c r="AL123" i="1" s="1"/>
  <c r="V307" i="1"/>
  <c r="W307" i="1"/>
  <c r="X307" i="1"/>
  <c r="Y307" i="1"/>
  <c r="Z307" i="1"/>
  <c r="AA307" i="1"/>
  <c r="AB307" i="1"/>
  <c r="AL117" i="1" s="1"/>
  <c r="AC307" i="1"/>
  <c r="AD307" i="1"/>
  <c r="AE307" i="1"/>
  <c r="AF307" i="1"/>
  <c r="J306" i="1"/>
  <c r="AL119" i="1" s="1"/>
  <c r="J307" i="1"/>
  <c r="AL120" i="1" s="1"/>
  <c r="J305" i="1"/>
  <c r="AL118" i="1" s="1"/>
  <c r="AC337" i="9"/>
  <c r="AF69" i="9" s="1"/>
  <c r="AB337" i="9"/>
  <c r="AF66" i="9" s="1"/>
  <c r="AA337" i="9"/>
  <c r="Z337" i="9"/>
  <c r="AF105" i="9" s="1"/>
  <c r="Y337" i="9"/>
  <c r="X337" i="9"/>
  <c r="W337" i="9"/>
  <c r="AF93" i="9" s="1"/>
  <c r="V337" i="9"/>
  <c r="U337" i="9"/>
  <c r="T337" i="9"/>
  <c r="AF42" i="9" s="1"/>
  <c r="S337" i="9"/>
  <c r="R337" i="9"/>
  <c r="Q337" i="9"/>
  <c r="P337" i="9"/>
  <c r="O337" i="9"/>
  <c r="AF27" i="9" s="1"/>
  <c r="N337" i="9"/>
  <c r="AF24" i="9" s="1"/>
  <c r="M337" i="9"/>
  <c r="L337" i="9"/>
  <c r="AF18" i="9" s="1"/>
  <c r="K337" i="9"/>
  <c r="J337" i="9"/>
  <c r="AF101" i="9"/>
  <c r="AC336" i="9"/>
  <c r="AB336" i="9"/>
  <c r="AA336" i="9"/>
  <c r="Z336" i="9"/>
  <c r="Y336" i="9"/>
  <c r="X336" i="9"/>
  <c r="W336" i="9"/>
  <c r="AF77" i="9" s="1"/>
  <c r="V336" i="9"/>
  <c r="U336" i="9"/>
  <c r="T336" i="9"/>
  <c r="S336" i="9"/>
  <c r="R336" i="9"/>
  <c r="Q336" i="9"/>
  <c r="P336" i="9"/>
  <c r="O336" i="9"/>
  <c r="N336" i="9"/>
  <c r="M336" i="9"/>
  <c r="L336" i="9"/>
  <c r="K336" i="9"/>
  <c r="J336" i="9"/>
  <c r="AF11" i="9" s="1"/>
  <c r="AF109" i="9"/>
  <c r="AC335" i="9"/>
  <c r="AF112" i="9" s="1"/>
  <c r="AB335" i="9"/>
  <c r="AA335" i="9"/>
  <c r="Z335" i="9"/>
  <c r="Y335" i="9"/>
  <c r="X335" i="9"/>
  <c r="W335" i="9"/>
  <c r="AF85" i="9" s="1"/>
  <c r="V335" i="9"/>
  <c r="U335" i="9"/>
  <c r="T335" i="9"/>
  <c r="S335" i="9"/>
  <c r="R335" i="9"/>
  <c r="Q335" i="9"/>
  <c r="P335" i="9"/>
  <c r="O335" i="9"/>
  <c r="AF25" i="9" s="1"/>
  <c r="N335" i="9"/>
  <c r="M335" i="9"/>
  <c r="L335" i="9"/>
  <c r="K335" i="9"/>
  <c r="J335" i="9"/>
  <c r="A333" i="9"/>
  <c r="A332" i="9"/>
  <c r="A331" i="9"/>
  <c r="A330" i="9"/>
  <c r="A329" i="9"/>
  <c r="A328" i="9"/>
  <c r="A327" i="9"/>
  <c r="A326" i="9"/>
  <c r="A325" i="9"/>
  <c r="A324" i="9"/>
  <c r="A323" i="9"/>
  <c r="A322" i="9"/>
  <c r="A321" i="9"/>
  <c r="A320" i="9"/>
  <c r="A319" i="9"/>
  <c r="A318" i="9"/>
  <c r="A317" i="9"/>
  <c r="A316" i="9"/>
  <c r="A315" i="9"/>
  <c r="A314" i="9"/>
  <c r="A313" i="9"/>
  <c r="A312" i="9"/>
  <c r="A311" i="9"/>
  <c r="A310" i="9"/>
  <c r="A309" i="9"/>
  <c r="A308" i="9"/>
  <c r="A307" i="9"/>
  <c r="A306" i="9"/>
  <c r="A305" i="9"/>
  <c r="A304" i="9"/>
  <c r="A303" i="9"/>
  <c r="A302" i="9"/>
  <c r="A301" i="9"/>
  <c r="A300" i="9"/>
  <c r="A299" i="9"/>
  <c r="A298" i="9"/>
  <c r="A297" i="9"/>
  <c r="A296" i="9"/>
  <c r="A295" i="9"/>
  <c r="A294" i="9"/>
  <c r="A293" i="9"/>
  <c r="A292" i="9"/>
  <c r="A291" i="9"/>
  <c r="A290" i="9"/>
  <c r="A289" i="9"/>
  <c r="A288" i="9"/>
  <c r="A287" i="9"/>
  <c r="A286" i="9"/>
  <c r="A285" i="9"/>
  <c r="A284" i="9"/>
  <c r="A283" i="9"/>
  <c r="A282" i="9"/>
  <c r="A281" i="9"/>
  <c r="A280" i="9"/>
  <c r="A279" i="9"/>
  <c r="A278" i="9"/>
  <c r="A277" i="9"/>
  <c r="A276" i="9"/>
  <c r="A275" i="9"/>
  <c r="A274" i="9"/>
  <c r="A273" i="9"/>
  <c r="A272" i="9"/>
  <c r="A271" i="9"/>
  <c r="A270" i="9"/>
  <c r="A269" i="9"/>
  <c r="A268" i="9"/>
  <c r="A267" i="9"/>
  <c r="A266" i="9"/>
  <c r="A265" i="9"/>
  <c r="A264" i="9"/>
  <c r="A263" i="9"/>
  <c r="A262" i="9"/>
  <c r="A261" i="9"/>
  <c r="A260" i="9"/>
  <c r="A259" i="9"/>
  <c r="A258" i="9"/>
  <c r="A257" i="9"/>
  <c r="A256" i="9"/>
  <c r="A255" i="9"/>
  <c r="A254" i="9"/>
  <c r="A253" i="9"/>
  <c r="A252" i="9"/>
  <c r="A251" i="9"/>
  <c r="A250" i="9"/>
  <c r="A249" i="9"/>
  <c r="A248" i="9"/>
  <c r="A247" i="9"/>
  <c r="A246" i="9"/>
  <c r="A245" i="9"/>
  <c r="A244" i="9"/>
  <c r="A243" i="9"/>
  <c r="A242" i="9"/>
  <c r="A241" i="9"/>
  <c r="A240" i="9"/>
  <c r="A239" i="9"/>
  <c r="A238" i="9"/>
  <c r="A237" i="9"/>
  <c r="A236" i="9"/>
  <c r="A235" i="9"/>
  <c r="A234" i="9"/>
  <c r="A233" i="9"/>
  <c r="A232" i="9"/>
  <c r="A231" i="9"/>
  <c r="A230" i="9"/>
  <c r="A229" i="9"/>
  <c r="A228" i="9"/>
  <c r="A227" i="9"/>
  <c r="A226" i="9"/>
  <c r="A225" i="9"/>
  <c r="A224" i="9"/>
  <c r="A223" i="9"/>
  <c r="A222" i="9"/>
  <c r="A221" i="9"/>
  <c r="A220" i="9"/>
  <c r="A219" i="9"/>
  <c r="A218" i="9"/>
  <c r="A217" i="9"/>
  <c r="A216" i="9"/>
  <c r="A215" i="9"/>
  <c r="A214" i="9"/>
  <c r="A213" i="9"/>
  <c r="A212" i="9"/>
  <c r="A211" i="9"/>
  <c r="A210" i="9"/>
  <c r="A209" i="9"/>
  <c r="A208" i="9"/>
  <c r="A207" i="9"/>
  <c r="A206" i="9"/>
  <c r="A205" i="9"/>
  <c r="A204" i="9"/>
  <c r="A203" i="9"/>
  <c r="C202" i="9"/>
  <c r="A202" i="9"/>
  <c r="A201" i="9"/>
  <c r="A200" i="9"/>
  <c r="A199" i="9"/>
  <c r="A198" i="9"/>
  <c r="A197" i="9"/>
  <c r="A196" i="9"/>
  <c r="A195" i="9"/>
  <c r="A194" i="9"/>
  <c r="A193" i="9"/>
  <c r="A192" i="9"/>
  <c r="A191" i="9"/>
  <c r="A190" i="9"/>
  <c r="A189" i="9"/>
  <c r="A188" i="9"/>
  <c r="A187" i="9"/>
  <c r="A186" i="9"/>
  <c r="A185" i="9"/>
  <c r="A184" i="9"/>
  <c r="A183" i="9"/>
  <c r="A182" i="9"/>
  <c r="A181" i="9"/>
  <c r="A180" i="9"/>
  <c r="A179" i="9"/>
  <c r="A178" i="9"/>
  <c r="A177" i="9"/>
  <c r="A176" i="9"/>
  <c r="A175" i="9"/>
  <c r="A174" i="9"/>
  <c r="A173" i="9"/>
  <c r="A172" i="9"/>
  <c r="A171" i="9"/>
  <c r="A170" i="9"/>
  <c r="A169" i="9"/>
  <c r="A168" i="9"/>
  <c r="A167" i="9"/>
  <c r="A166" i="9"/>
  <c r="A165" i="9"/>
  <c r="A164" i="9"/>
  <c r="A163" i="9"/>
  <c r="A162" i="9"/>
  <c r="A161" i="9"/>
  <c r="A160" i="9"/>
  <c r="A159" i="9"/>
  <c r="A158" i="9"/>
  <c r="A157" i="9"/>
  <c r="A15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F123" i="9"/>
  <c r="A123" i="9"/>
  <c r="AF122" i="9"/>
  <c r="A122" i="9"/>
  <c r="AF121" i="9"/>
  <c r="A121" i="9"/>
  <c r="AF120" i="9"/>
  <c r="A120" i="9"/>
  <c r="AF119" i="9"/>
  <c r="A119" i="9"/>
  <c r="AF118" i="9"/>
  <c r="A118" i="9"/>
  <c r="AF117" i="9"/>
  <c r="A117" i="9"/>
  <c r="AF116" i="9"/>
  <c r="A116" i="9"/>
  <c r="AF115" i="9"/>
  <c r="A115" i="9"/>
  <c r="AF114" i="9"/>
  <c r="A114" i="9"/>
  <c r="AF113" i="9"/>
  <c r="A113" i="9"/>
  <c r="A112" i="9"/>
  <c r="A111" i="9"/>
  <c r="AF110" i="9"/>
  <c r="A110" i="9"/>
  <c r="A109" i="9"/>
  <c r="AF108" i="9"/>
  <c r="A108" i="9"/>
  <c r="AF107" i="9"/>
  <c r="A107" i="9"/>
  <c r="AF106" i="9"/>
  <c r="A106" i="9"/>
  <c r="A105" i="9"/>
  <c r="AF104" i="9"/>
  <c r="A104" i="9"/>
  <c r="AF103" i="9"/>
  <c r="A103" i="9"/>
  <c r="AF102" i="9"/>
  <c r="A102" i="9"/>
  <c r="A101" i="9"/>
  <c r="AF100" i="9"/>
  <c r="A100" i="9"/>
  <c r="AF99" i="9"/>
  <c r="A99" i="9"/>
  <c r="A98" i="9"/>
  <c r="A97" i="9"/>
  <c r="AF96" i="9"/>
  <c r="A96" i="9"/>
  <c r="A95" i="9"/>
  <c r="A94" i="9"/>
  <c r="A93" i="9"/>
  <c r="A92" i="9"/>
  <c r="A91" i="9"/>
  <c r="A90" i="9"/>
  <c r="A89" i="9"/>
  <c r="A88" i="9"/>
  <c r="AF87" i="9"/>
  <c r="A87" i="9"/>
  <c r="A86" i="9"/>
  <c r="A85" i="9"/>
  <c r="AF84" i="9"/>
  <c r="C84" i="9"/>
  <c r="A84" i="9"/>
  <c r="C83" i="9"/>
  <c r="A83" i="9"/>
  <c r="A82" i="9"/>
  <c r="AF81" i="9"/>
  <c r="A81" i="9"/>
  <c r="A80" i="9"/>
  <c r="A79" i="9"/>
  <c r="AF78" i="9"/>
  <c r="A78" i="9"/>
  <c r="A77" i="9"/>
  <c r="AF76" i="9"/>
  <c r="A76" i="9"/>
  <c r="AF75" i="9"/>
  <c r="A75" i="9"/>
  <c r="A74" i="9"/>
  <c r="A73" i="9"/>
  <c r="AF72" i="9"/>
  <c r="A72" i="9"/>
  <c r="A71" i="9"/>
  <c r="A70" i="9"/>
  <c r="A69" i="9"/>
  <c r="A68" i="9"/>
  <c r="A67" i="9"/>
  <c r="C66" i="9"/>
  <c r="A66" i="9"/>
  <c r="C65" i="9"/>
  <c r="A65" i="9"/>
  <c r="A64" i="9"/>
  <c r="AF63" i="9"/>
  <c r="A63" i="9"/>
  <c r="A62" i="9"/>
  <c r="A61" i="9"/>
  <c r="AF60" i="9"/>
  <c r="A60" i="9"/>
  <c r="A59" i="9"/>
  <c r="A58" i="9"/>
  <c r="AF57" i="9"/>
  <c r="A57" i="9"/>
  <c r="A56" i="9"/>
  <c r="A55" i="9"/>
  <c r="AF54" i="9"/>
  <c r="A54" i="9"/>
  <c r="A53" i="9"/>
  <c r="A52" i="9"/>
  <c r="AF51" i="9"/>
  <c r="A51" i="9"/>
  <c r="A50" i="9"/>
  <c r="A49" i="9"/>
  <c r="AF48" i="9"/>
  <c r="A48" i="9"/>
  <c r="AF47" i="9"/>
  <c r="A47" i="9"/>
  <c r="A46" i="9"/>
  <c r="AF45" i="9"/>
  <c r="A45" i="9"/>
  <c r="A44" i="9"/>
  <c r="A43" i="9"/>
  <c r="A42" i="9"/>
  <c r="A41" i="9"/>
  <c r="A40" i="9"/>
  <c r="AF39" i="9"/>
  <c r="A39" i="9"/>
  <c r="A38" i="9"/>
  <c r="A37" i="9"/>
  <c r="AF36" i="9"/>
  <c r="A36" i="9"/>
  <c r="A35" i="9"/>
  <c r="A34" i="9"/>
  <c r="AF33" i="9"/>
  <c r="A33" i="9"/>
  <c r="A32" i="9"/>
  <c r="A31" i="9"/>
  <c r="AF30" i="9"/>
  <c r="A30" i="9"/>
  <c r="A29" i="9"/>
  <c r="A28" i="9"/>
  <c r="A27" i="9"/>
  <c r="A26" i="9"/>
  <c r="A25" i="9"/>
  <c r="A24" i="9"/>
  <c r="A23" i="9"/>
  <c r="A22" i="9"/>
  <c r="AF21" i="9"/>
  <c r="A21" i="9"/>
  <c r="A20" i="9"/>
  <c r="A19" i="9"/>
  <c r="A18" i="9"/>
  <c r="A17" i="9"/>
  <c r="A16" i="9"/>
  <c r="AF15" i="9"/>
  <c r="A15" i="9"/>
  <c r="A14" i="9"/>
  <c r="A13" i="9"/>
  <c r="A12" i="9"/>
  <c r="A11" i="9"/>
  <c r="AF10" i="9"/>
  <c r="A10" i="9"/>
  <c r="AL129" i="1" l="1"/>
  <c r="AL128" i="1"/>
  <c r="AL127" i="1"/>
  <c r="AL125" i="1"/>
  <c r="AF12" i="9"/>
  <c r="AF17" i="9"/>
  <c r="AF22" i="9"/>
  <c r="AF26" i="9"/>
  <c r="AF44" i="9"/>
  <c r="AF52" i="9"/>
  <c r="AF73" i="9"/>
  <c r="AF89" i="9"/>
  <c r="AF13" i="9"/>
  <c r="AF31" i="9"/>
  <c r="AF35" i="9"/>
  <c r="AF61" i="9"/>
  <c r="AF65" i="9"/>
  <c r="AF82" i="9"/>
  <c r="AF95" i="9"/>
  <c r="AF98" i="9"/>
  <c r="AF16" i="9"/>
  <c r="AF40" i="9"/>
  <c r="AF64" i="9"/>
  <c r="AF90" i="9"/>
  <c r="AF34" i="9"/>
  <c r="AF56" i="9"/>
  <c r="AF53" i="9"/>
  <c r="AF74" i="9"/>
  <c r="AF91" i="9"/>
  <c r="AF32" i="9"/>
  <c r="AF62" i="9"/>
  <c r="AF79" i="9"/>
  <c r="AF20" i="9"/>
  <c r="AF28" i="9"/>
  <c r="AF41" i="9"/>
  <c r="AF46" i="9"/>
  <c r="AF50" i="9"/>
  <c r="AF71" i="9"/>
  <c r="AF83" i="9"/>
  <c r="AF92" i="9"/>
  <c r="AF19" i="9"/>
  <c r="AF43" i="9"/>
  <c r="AF88" i="9"/>
  <c r="AF38" i="9"/>
  <c r="AF68" i="9"/>
  <c r="AF94" i="9"/>
  <c r="AF29" i="9"/>
  <c r="AF23" i="9"/>
  <c r="AF49" i="9"/>
  <c r="AF70" i="9"/>
  <c r="AF86" i="9"/>
  <c r="AF14" i="9"/>
  <c r="AF58" i="9"/>
  <c r="AF37" i="9"/>
  <c r="AF55" i="9"/>
  <c r="AF59" i="9"/>
  <c r="AF67" i="9"/>
  <c r="AF80" i="9"/>
  <c r="AF97" i="9"/>
  <c r="AF111" i="9"/>
  <c r="AL111" i="1"/>
  <c r="AL110" i="1"/>
  <c r="AL109" i="1"/>
  <c r="AL108" i="1"/>
  <c r="AL107" i="1"/>
  <c r="AL106" i="1"/>
  <c r="AL105" i="1"/>
  <c r="AL104" i="1"/>
  <c r="AL103" i="1"/>
  <c r="AF140" i="9" l="1"/>
  <c r="AL16" i="1"/>
  <c r="AL19" i="1"/>
  <c r="AL22" i="1"/>
  <c r="AL25" i="1"/>
  <c r="AL28" i="1"/>
  <c r="AL31" i="1"/>
  <c r="AL34" i="1"/>
  <c r="AL37" i="1"/>
  <c r="AL40" i="1"/>
  <c r="AL43" i="1"/>
  <c r="AL46" i="1"/>
  <c r="AL49" i="1"/>
  <c r="AL52" i="1"/>
  <c r="AL55" i="1"/>
  <c r="AL58" i="1"/>
  <c r="AL61" i="1"/>
  <c r="AL64" i="1"/>
  <c r="AL67" i="1"/>
  <c r="AL70" i="1"/>
  <c r="AL73" i="1"/>
  <c r="AL76" i="1"/>
  <c r="AL79" i="1"/>
  <c r="AL82" i="1"/>
  <c r="AL85" i="1"/>
  <c r="AL88" i="1"/>
  <c r="AL91" i="1"/>
  <c r="AL94" i="1"/>
  <c r="AL97" i="1"/>
  <c r="AL100" i="1"/>
  <c r="AL17" i="1"/>
  <c r="AL20" i="1"/>
  <c r="AL23" i="1"/>
  <c r="AL26" i="1"/>
  <c r="AL29" i="1"/>
  <c r="AL32" i="1"/>
  <c r="AL35" i="1"/>
  <c r="AL38" i="1"/>
  <c r="AL41" i="1"/>
  <c r="AL44" i="1"/>
  <c r="AL47" i="1"/>
  <c r="AL50" i="1"/>
  <c r="AL53" i="1"/>
  <c r="AL56" i="1"/>
  <c r="AL59" i="1"/>
  <c r="AL62" i="1"/>
  <c r="AL65" i="1"/>
  <c r="AL68" i="1"/>
  <c r="AL71" i="1"/>
  <c r="AL74" i="1"/>
  <c r="AL77" i="1"/>
  <c r="AL80" i="1"/>
  <c r="AL83" i="1"/>
  <c r="AL86" i="1"/>
  <c r="AL89" i="1"/>
  <c r="AL92" i="1"/>
  <c r="AL95" i="1"/>
  <c r="AL98" i="1"/>
  <c r="AL101" i="1"/>
  <c r="AL18" i="1"/>
  <c r="AL21" i="1"/>
  <c r="AL24" i="1"/>
  <c r="AL27" i="1"/>
  <c r="AL30" i="1"/>
  <c r="AL33" i="1"/>
  <c r="AL36" i="1"/>
  <c r="AL39" i="1"/>
  <c r="AL42" i="1"/>
  <c r="AL45" i="1"/>
  <c r="AL48" i="1"/>
  <c r="AL51" i="1"/>
  <c r="AL54" i="1"/>
  <c r="AL57" i="1"/>
  <c r="AL60" i="1"/>
  <c r="AL63" i="1"/>
  <c r="AL66" i="1"/>
  <c r="AL69" i="1"/>
  <c r="AL72" i="1"/>
  <c r="AL75" i="1"/>
  <c r="AL78" i="1"/>
  <c r="AL81" i="1"/>
  <c r="AL84" i="1"/>
  <c r="AL87" i="1"/>
  <c r="AL90" i="1"/>
  <c r="AL93" i="1"/>
  <c r="AL96" i="1"/>
  <c r="AL99" i="1"/>
  <c r="AL102" i="1"/>
  <c r="AL13" i="1"/>
  <c r="AL14" i="1"/>
  <c r="AL15" i="1"/>
  <c r="AL11" i="1"/>
  <c r="AL12" i="1"/>
  <c r="AL10" i="1"/>
  <c r="C181" i="1" l="1"/>
  <c r="C42" i="1"/>
  <c r="C41" i="1"/>
  <c r="A10" i="1"/>
  <c r="AL133" i="1" l="1"/>
</calcChain>
</file>

<file path=xl/sharedStrings.xml><?xml version="1.0" encoding="utf-8"?>
<sst xmlns="http://schemas.openxmlformats.org/spreadsheetml/2006/main" count="1324" uniqueCount="198">
  <si>
    <t>CLIENTE:</t>
  </si>
  <si>
    <t>SIDERAR</t>
  </si>
  <si>
    <t>AREA:</t>
  </si>
  <si>
    <t>ACERIA LD</t>
  </si>
  <si>
    <t>FECHA:</t>
  </si>
  <si>
    <t>CUCHARAS</t>
  </si>
  <si>
    <t>FECHA</t>
  </si>
  <si>
    <t>Legajo</t>
  </si>
  <si>
    <t>APELLIDO Y NOMBRE</t>
  </si>
  <si>
    <t>HORARIO</t>
  </si>
  <si>
    <t>Total  Hs</t>
  </si>
  <si>
    <t>Tipo Hora</t>
  </si>
  <si>
    <t>Condicion</t>
  </si>
  <si>
    <t>Salida</t>
  </si>
  <si>
    <t>A</t>
  </si>
  <si>
    <t>Normal</t>
  </si>
  <si>
    <t>VARAS PEDRO</t>
  </si>
  <si>
    <t>ZANCO GABRIEL</t>
  </si>
  <si>
    <t>ALBARRACIN JUAN</t>
  </si>
  <si>
    <t>CACERES CRISTIAN</t>
  </si>
  <si>
    <t>LLAMAS JUAN CARLOS</t>
  </si>
  <si>
    <t>COTTO LEONARDO</t>
  </si>
  <si>
    <t>ORUE JUAN MANUEL</t>
  </si>
  <si>
    <t>IBAÑEZ DAVID</t>
  </si>
  <si>
    <t>GUERRA , BRAIAN</t>
  </si>
  <si>
    <t>A-E</t>
  </si>
  <si>
    <t>GOROSITO HORACIO</t>
  </si>
  <si>
    <t>RUIZ DIAZ MIGUEL</t>
  </si>
  <si>
    <t>SANCHEZ RICARDO</t>
  </si>
  <si>
    <t>RUIZ, JOSE</t>
  </si>
  <si>
    <t>VEGA LUCIANO</t>
  </si>
  <si>
    <t>B</t>
  </si>
  <si>
    <t>CAMPOS MANAVELLA GASTON</t>
  </si>
  <si>
    <t>GOMEZ RODOLFO</t>
  </si>
  <si>
    <t>VIVAS HECTOR</t>
  </si>
  <si>
    <t>CRESPO ARMANDO AROLDO</t>
  </si>
  <si>
    <t>VERA ROBERTO DANIEL</t>
  </si>
  <si>
    <t>FERNANDEZ LUJAN</t>
  </si>
  <si>
    <t>VERA JOSE</t>
  </si>
  <si>
    <t>CAMPOS CRISTIAN</t>
  </si>
  <si>
    <t>GUERRA JUAN C</t>
  </si>
  <si>
    <t>TION, JULIAN</t>
  </si>
  <si>
    <t>B-E</t>
  </si>
  <si>
    <t>HERNANDEZ CRISTIAN</t>
  </si>
  <si>
    <t>CRESPO FACUNDO</t>
  </si>
  <si>
    <t>LLAMAS LEONEL</t>
  </si>
  <si>
    <t>CEBALLO JULIO</t>
  </si>
  <si>
    <t>GOMEZ RAMON</t>
  </si>
  <si>
    <t>LOPEZ DIEGO</t>
  </si>
  <si>
    <t>EVENT</t>
  </si>
  <si>
    <t>SUAREZ ARIEL</t>
  </si>
  <si>
    <t>SUAREZ GABRIEL</t>
  </si>
  <si>
    <t>ORUE LEANDRO</t>
  </si>
  <si>
    <t>BERTOLANI JAVIER</t>
  </si>
  <si>
    <t>TORRES DAVID</t>
  </si>
  <si>
    <t>MOTTA EZEQUIEL</t>
  </si>
  <si>
    <t>CEPEDA EMILIO</t>
  </si>
  <si>
    <t>CRUZ MATIAS</t>
  </si>
  <si>
    <t>Total</t>
  </si>
  <si>
    <t>Control</t>
  </si>
  <si>
    <t>SUPER</t>
  </si>
  <si>
    <t>BERTETTI, GERMAN</t>
  </si>
  <si>
    <t>DEMOLICION Y RECONSTRUCCION DE ESTACION DE VUELCO ARRABIO.</t>
  </si>
  <si>
    <t>LIMPIEZA ESTACION DE VUELCO DE ARRABIO CON EQUIPO GRADALL O SIMILAR</t>
  </si>
  <si>
    <t>LIMPIEZA EN CALIENTE DE BOCA DE CONVERTIDORES</t>
  </si>
  <si>
    <t xml:space="preserve">DEMOLICIÓN Y RECONSTRUCCIÓN TOTAL DE PISO DE SEGURIDAD CUCHARA DE ACERO </t>
  </si>
  <si>
    <t>DEMOLICION REVESTIMIENTO DE TRABAJO REL REPARTIDOR CCD2.</t>
  </si>
  <si>
    <t>MALDONADO FEDERICO</t>
  </si>
  <si>
    <t>CCD</t>
  </si>
  <si>
    <t>APLICACIÓN POR PROYECCION (GUNNING) DE MATERIALES REFRACTARIOS EN GENERAL.</t>
  </si>
  <si>
    <t>APLICACIÓN POR SHOTCRETE DE MATERIALES REFRCATARIOS EN GENERAL.</t>
  </si>
  <si>
    <t>EQUIPO</t>
  </si>
  <si>
    <t>DEMOLICION Y RECONSTRUCCION TOTAL CON REVESTIMIENTO DE SEGURIDAD</t>
  </si>
  <si>
    <t>CONV</t>
  </si>
  <si>
    <t>LIMPIEZA EN FRÍO/CALIENTE DE ESPALDONES DE CONVERTIDORES, SNORKES, TAPAS DE REPARTIDOR,BOVEDAS LE-TS Y CUCHARAS.</t>
  </si>
  <si>
    <t>SONDEO DE CUCHARAS DE ACERO Y ARRABIO</t>
  </si>
  <si>
    <t>CUCH.AC/ARRABIO</t>
  </si>
  <si>
    <t>CUCH.ACE</t>
  </si>
  <si>
    <t>DEMOLICION Y RECONSTRUCCION DE PORTATAPONES Y/O PORTABUZA EN CUCHARA DE ACERO.</t>
  </si>
  <si>
    <t>DEMOLICION Y RECONSTRUCCION PARCIAL DE CAMISA DE SEGURIDAD PARED/PISO DE CUCHARA DE ACERO.</t>
  </si>
  <si>
    <t>RECONSTRUCCION PARCIAL DE CAMISA DE TRABAJO EN CUCHARA ACERO.</t>
  </si>
  <si>
    <t>CUCH.ARR</t>
  </si>
  <si>
    <t>DEMOLICION Y RECONSTRUCCION DE PICO CUCHARA DE ARRABIO</t>
  </si>
  <si>
    <t>DEMOLICION Y RECONSTRUCCION PARCIAL DE CAMISA DE SEGURIDAD/TRABAJO DE PISO Y PARED CUCHARA DE ARRABIO</t>
  </si>
  <si>
    <t>LIMPIEZA MECÁNICA DE BOCA DE CUCHARA</t>
  </si>
  <si>
    <t>HORNO CUCHARA PROYECCION DE BOVEDA TRIMMING</t>
  </si>
  <si>
    <t>HNO CUCH</t>
  </si>
  <si>
    <t>HORNO CUCHARA DEMOLICION, LIMPIEZA, ANCLAJES Y PROYECCION DE BOVEDA TRIMMING</t>
  </si>
  <si>
    <t>RETIRAR Y COLOCAR FIBRA CERAMICA EN PANTALLAS</t>
  </si>
  <si>
    <t>VARIOS ACE</t>
  </si>
  <si>
    <t>DEMOLICION Y RECONSTRUCCION DE TAPAS, PANTALLAS, CON COLOCACION DE ANCLAJES</t>
  </si>
  <si>
    <t>DEMOLICION Y RECONSTRUCCION GENERAL DE CAMISA DE SEGURIDAD CCD2.</t>
  </si>
  <si>
    <t>RECONSTRUCCION BATEAS Y ELEMENTO AUXILIARES</t>
  </si>
  <si>
    <t>DEMOLICION PARCIAL DE REVESTIM. DE SEGURIDAD DEL REPARTIDOR.</t>
  </si>
  <si>
    <t>GRAL</t>
  </si>
  <si>
    <t>Num. Item</t>
  </si>
  <si>
    <t>Descripcion</t>
  </si>
  <si>
    <t>DARDOS</t>
  </si>
  <si>
    <t>PIQUERA</t>
  </si>
  <si>
    <t>RT CUCHARA DE ACERO</t>
  </si>
  <si>
    <t>RG CUCHARA DE ACERO</t>
  </si>
  <si>
    <t>LE UCHARA DE ACERO</t>
  </si>
  <si>
    <t>RT CUCHARA DE ARRABIO</t>
  </si>
  <si>
    <t>RI CUCHARA DE ARRABIO</t>
  </si>
  <si>
    <t>CORTE DE LADRILLOS</t>
  </si>
  <si>
    <t xml:space="preserve">HH TRABAJOS COMPLEMENTARIOS </t>
  </si>
  <si>
    <t>HH TRABAJOS COMPLEMENTARIOS AL 50%</t>
  </si>
  <si>
    <t>HH TRABAJOS COMPLEMENTARIOS AL 100%</t>
  </si>
  <si>
    <t>HH TRABAJOS VARIOS</t>
  </si>
  <si>
    <t>DEMOLICION  ZONA RECUPERADOR</t>
  </si>
  <si>
    <t>RECONSTRUCCION ZONA DE RECUPERADOR</t>
  </si>
  <si>
    <t xml:space="preserve">DEMOLICION ZONA DE LADRILLOS BASICOS </t>
  </si>
  <si>
    <t>RECONSTRUCCION ZONA DE LADRILLOS BASICOS (incluye camisa semi aislante)</t>
  </si>
  <si>
    <t>DEMOLICION DE TOLVA</t>
  </si>
  <si>
    <t>RECONSTRUCCION DE TOLVA</t>
  </si>
  <si>
    <t>DEMOLICION PARTES RESTANTES DEL HORNO</t>
  </si>
  <si>
    <t>RECONSTRUCCION PARTES RESTANTES DEL HORNO</t>
  </si>
  <si>
    <t>DEMOLICION  ZONA ESPIRAL DE ENTRADA</t>
  </si>
  <si>
    <t>RECONSTRUCCION ZONA ESPIRAL DE ENTRADA</t>
  </si>
  <si>
    <t>DEMOLICION ZONA ANILLO DE SALIDA</t>
  </si>
  <si>
    <t>RECONSTRUCCION ZONA ANILLO DE SALIDA</t>
  </si>
  <si>
    <t>DEMOLICION HORNO CAL CON MÁQUINA</t>
  </si>
  <si>
    <t>CALAFATEO JUNTAS CON FIBRA EN ZONA BASICA</t>
  </si>
  <si>
    <t>CALCINACION</t>
  </si>
  <si>
    <t>IBARZABAL LUCAS</t>
  </si>
  <si>
    <t>ESPERON SERGIO</t>
  </si>
  <si>
    <t>MANCINI IVAN</t>
  </si>
  <si>
    <t>ORUE SANTINO</t>
  </si>
  <si>
    <t>LUQUE RAMIRO</t>
  </si>
  <si>
    <t>BERTOLANI MARCELO</t>
  </si>
  <si>
    <t>VIVAS BRIAN</t>
  </si>
  <si>
    <t>CORONEL MANUEL</t>
  </si>
  <si>
    <t>CHAPARRO GERMAN</t>
  </si>
  <si>
    <t>BENITEZ JOAQUIN</t>
  </si>
  <si>
    <t>CHAPARRO JORGE</t>
  </si>
  <si>
    <t>OVIEDO CARLOS</t>
  </si>
  <si>
    <t>MOREIRA EZEQUIEL</t>
  </si>
  <si>
    <t>NAVARRO GONZALO</t>
  </si>
  <si>
    <t>RAMIREZ MAXIMILIANO</t>
  </si>
  <si>
    <t>MARQUEZ NAHUEL</t>
  </si>
  <si>
    <t>ROMERO WALTER</t>
  </si>
  <si>
    <t>PINTO JUAN</t>
  </si>
  <si>
    <t>MARTINEZ PABLO</t>
  </si>
  <si>
    <t>ROJAS SANTIAGO</t>
  </si>
  <si>
    <t>FUMA ENZO</t>
  </si>
  <si>
    <t>GRANDOLI CARLOS</t>
  </si>
  <si>
    <t>PRYSCZUC LAUTARO</t>
  </si>
  <si>
    <t>ZARAGOZA MIGUEL</t>
  </si>
  <si>
    <t xml:space="preserve">IBARZABAL LUCAS </t>
  </si>
  <si>
    <t xml:space="preserve">GOROSITO SEBASTIAN </t>
  </si>
  <si>
    <t>BRUSCHI YAMIL</t>
  </si>
  <si>
    <t xml:space="preserve">GOMEZ NESTOR </t>
  </si>
  <si>
    <t xml:space="preserve">MORALES GUILLERMO </t>
  </si>
  <si>
    <t>TORRES OSCAR</t>
  </si>
  <si>
    <t>ZANABRIA ANTONIO</t>
  </si>
  <si>
    <t>PARE PABLO</t>
  </si>
  <si>
    <t>ORTIZ CRISTIAN</t>
  </si>
  <si>
    <t>MALDONADO ALEX</t>
  </si>
  <si>
    <t>ITURRALDE SERGIO</t>
  </si>
  <si>
    <t xml:space="preserve">MALDONADO FEDERICO </t>
  </si>
  <si>
    <t>RUIZ DIAZ JULIO</t>
  </si>
  <si>
    <t>QUIROZ GASTON</t>
  </si>
  <si>
    <t>BRUSCHI JEMIL</t>
  </si>
  <si>
    <t>MACARONI BRUNO</t>
  </si>
  <si>
    <t>FERNANDEZ MANUEL</t>
  </si>
  <si>
    <t xml:space="preserve">CARBALLO JORGE </t>
  </si>
  <si>
    <t>SANTANDER BRIAN</t>
  </si>
  <si>
    <t>RUIZ JOSE</t>
  </si>
  <si>
    <t>ORTIIZ CRISTIAN</t>
  </si>
  <si>
    <t>CORNEJO ARON</t>
  </si>
  <si>
    <t>VERA JERONIMO</t>
  </si>
  <si>
    <t xml:space="preserve">VERA JERONIMO </t>
  </si>
  <si>
    <t>MIÑO GUSTAVO</t>
  </si>
  <si>
    <t>VARON JOAQUIN</t>
  </si>
  <si>
    <t>BALDOMIR ANGEL</t>
  </si>
  <si>
    <t xml:space="preserve">MIONIS FERNANDO </t>
  </si>
  <si>
    <t>BARRETO MAXIMILIANO</t>
  </si>
  <si>
    <t>SUP</t>
  </si>
  <si>
    <t xml:space="preserve">SOTELO ROMAN </t>
  </si>
  <si>
    <t>BALDOMIR MIGUEL</t>
  </si>
  <si>
    <t>JEREZ NAHUEL</t>
  </si>
  <si>
    <t>entrada</t>
  </si>
  <si>
    <t>MULLER MAURO</t>
  </si>
  <si>
    <t>GLORIO HERNAN</t>
  </si>
  <si>
    <t>observaciones</t>
  </si>
  <si>
    <t>Calcinación</t>
  </si>
  <si>
    <t>PESECHE WALTER</t>
  </si>
  <si>
    <t>AZNAR JOSÉ</t>
  </si>
  <si>
    <t>SOLOAGA JERÓNIMO</t>
  </si>
  <si>
    <t>TERNIUM</t>
  </si>
  <si>
    <t>xx</t>
  </si>
  <si>
    <t>XX</t>
  </si>
  <si>
    <t>ZARAGOZA ABEL</t>
  </si>
  <si>
    <t>ROJAS ANGEL MANUEL</t>
  </si>
  <si>
    <t>ESPERON LUIS</t>
  </si>
  <si>
    <t>ALCARAZ OSCAR</t>
  </si>
  <si>
    <t>CESPEDES PABLO</t>
  </si>
  <si>
    <t>ROJAS 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</si>
</sst>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Swis721 Cn BT"/>
      <family val="2"/>
    </font>
    <font>
      <sz val="10"/>
      <name val="Swis721 Cn BT"/>
      <family val="2"/>
    </font>
    <font>
      <sz val="10"/>
      <color theme="3"/>
      <name val="Swis721 Cn BT"/>
      <family val="2"/>
    </font>
    <font>
      <sz val="12"/>
      <color theme="3"/>
      <name val="Swis721 Cn BT"/>
      <family val="2"/>
    </font>
    <font>
      <sz val="12"/>
      <name val="Swis721 Cn BT"/>
      <family val="2"/>
    </font>
    <font>
      <sz val="9"/>
      <color theme="3"/>
      <name val="Swis721 Cn BT"/>
      <family val="2"/>
    </font>
    <font>
      <sz val="11"/>
      <color theme="3"/>
      <name val="Swis721 Cn BT"/>
      <family val="2"/>
    </font>
    <font>
      <sz val="10"/>
      <color indexed="9"/>
      <name val="Swis721 Cn BT"/>
      <family val="2"/>
    </font>
    <font>
      <sz val="9"/>
      <name val="Swis721 Cn BT"/>
      <family val="2"/>
    </font>
    <font>
      <sz val="8"/>
      <color indexed="9"/>
      <name val="Swis721 Cn BT"/>
      <family val="2"/>
    </font>
    <font>
      <sz val="9"/>
      <color indexed="9"/>
      <name val="Swis721 Cn BT"/>
      <family val="2"/>
    </font>
    <font>
      <sz val="10"/>
      <color theme="0"/>
      <name val="Swis721 Cn BT"/>
      <family val="2"/>
    </font>
    <font>
      <b/>
      <sz val="10"/>
      <name val="Swis721 Cn BT"/>
      <family val="2"/>
    </font>
    <font>
      <sz val="9"/>
      <name val="Swis721 BT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 Light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left"/>
    </xf>
    <xf numFmtId="0" fontId="3" fillId="0" borderId="1" xfId="1" applyFont="1" applyBorder="1"/>
    <xf numFmtId="0" fontId="3" fillId="0" borderId="3" xfId="1" applyFont="1" applyBorder="1"/>
    <xf numFmtId="0" fontId="3" fillId="0" borderId="2" xfId="1" applyFont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right"/>
    </xf>
    <xf numFmtId="0" fontId="3" fillId="4" borderId="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left"/>
    </xf>
    <xf numFmtId="0" fontId="9" fillId="4" borderId="1" xfId="1" applyFont="1" applyFill="1" applyBorder="1" applyAlignment="1">
      <alignment horizontal="left"/>
    </xf>
    <xf numFmtId="0" fontId="9" fillId="4" borderId="2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right"/>
    </xf>
    <xf numFmtId="0" fontId="10" fillId="2" borderId="1" xfId="1" applyFont="1" applyFill="1" applyBorder="1" applyAlignment="1">
      <alignment horizontal="right"/>
    </xf>
    <xf numFmtId="0" fontId="7" fillId="2" borderId="1" xfId="1" applyFont="1" applyFill="1" applyBorder="1" applyAlignment="1">
      <alignment horizontal="left"/>
    </xf>
    <xf numFmtId="0" fontId="3" fillId="0" borderId="0" xfId="1" applyFont="1" applyBorder="1"/>
    <xf numFmtId="0" fontId="3" fillId="0" borderId="1" xfId="1" applyFont="1" applyFill="1" applyBorder="1" applyAlignment="1">
      <alignment horizontal="left"/>
    </xf>
    <xf numFmtId="0" fontId="3" fillId="4" borderId="2" xfId="1" applyFont="1" applyFill="1" applyBorder="1" applyAlignment="1">
      <alignment horizontal="left"/>
    </xf>
    <xf numFmtId="0" fontId="8" fillId="2" borderId="1" xfId="1" applyFont="1" applyFill="1" applyBorder="1" applyAlignment="1"/>
    <xf numFmtId="0" fontId="3" fillId="2" borderId="1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left"/>
    </xf>
    <xf numFmtId="0" fontId="11" fillId="5" borderId="10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4" fillId="6" borderId="10" xfId="1" applyFont="1" applyFill="1" applyBorder="1" applyAlignment="1">
      <alignment horizontal="center" vertical="center"/>
    </xf>
    <xf numFmtId="0" fontId="3" fillId="6" borderId="10" xfId="1" applyFont="1" applyFill="1" applyBorder="1" applyAlignment="1">
      <alignment horizontal="center" vertical="center"/>
    </xf>
    <xf numFmtId="9" fontId="4" fillId="6" borderId="10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4" fillId="4" borderId="1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9" fontId="4" fillId="4" borderId="10" xfId="1" applyNumberFormat="1" applyFont="1" applyFill="1" applyBorder="1" applyAlignment="1">
      <alignment horizontal="center" vertical="center"/>
    </xf>
    <xf numFmtId="0" fontId="3" fillId="4" borderId="10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/>
    </xf>
    <xf numFmtId="0" fontId="10" fillId="6" borderId="10" xfId="1" applyFont="1" applyFill="1" applyBorder="1" applyAlignment="1">
      <alignment horizontal="center" vertical="center"/>
    </xf>
    <xf numFmtId="0" fontId="3" fillId="0" borderId="10" xfId="1" applyFont="1" applyFill="1" applyBorder="1"/>
    <xf numFmtId="0" fontId="3" fillId="0" borderId="12" xfId="1" applyFont="1" applyFill="1" applyBorder="1"/>
    <xf numFmtId="0" fontId="3" fillId="0" borderId="10" xfId="1" applyFont="1" applyBorder="1"/>
    <xf numFmtId="0" fontId="3" fillId="0" borderId="9" xfId="1" applyFont="1" applyBorder="1"/>
    <xf numFmtId="0" fontId="6" fillId="2" borderId="1" xfId="1" applyFont="1" applyFill="1" applyBorder="1" applyAlignment="1">
      <alignment horizontal="center"/>
    </xf>
    <xf numFmtId="0" fontId="6" fillId="6" borderId="10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4" fillId="6" borderId="10" xfId="1" applyNumberFormat="1" applyFont="1" applyFill="1" applyBorder="1" applyAlignment="1">
      <alignment horizontal="center" vertical="center"/>
    </xf>
    <xf numFmtId="14" fontId="4" fillId="0" borderId="10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10" fillId="8" borderId="10" xfId="1" applyFont="1" applyFill="1" applyBorder="1" applyAlignment="1">
      <alignment horizontal="center" vertical="center"/>
    </xf>
    <xf numFmtId="0" fontId="10" fillId="9" borderId="10" xfId="1" applyFont="1" applyFill="1" applyBorder="1" applyAlignment="1">
      <alignment horizontal="center" vertical="center"/>
    </xf>
    <xf numFmtId="9" fontId="4" fillId="10" borderId="10" xfId="1" applyNumberFormat="1" applyFont="1" applyFill="1" applyBorder="1" applyAlignment="1">
      <alignment horizontal="center" vertical="center"/>
    </xf>
    <xf numFmtId="0" fontId="15" fillId="8" borderId="10" xfId="1" applyFont="1" applyFill="1" applyBorder="1" applyAlignment="1">
      <alignment horizontal="left" vertical="center"/>
    </xf>
    <xf numFmtId="0" fontId="15" fillId="9" borderId="10" xfId="1" applyFont="1" applyFill="1" applyBorder="1" applyAlignment="1">
      <alignment horizontal="left" vertical="center"/>
    </xf>
    <xf numFmtId="0" fontId="15" fillId="6" borderId="10" xfId="1" applyFont="1" applyFill="1" applyBorder="1" applyAlignment="1">
      <alignment horizontal="left" vertical="center"/>
    </xf>
    <xf numFmtId="0" fontId="15" fillId="0" borderId="10" xfId="1" applyFont="1" applyFill="1" applyBorder="1" applyAlignment="1">
      <alignment horizontal="left" vertical="center"/>
    </xf>
    <xf numFmtId="0" fontId="3" fillId="0" borderId="6" xfId="1" applyFont="1" applyBorder="1"/>
    <xf numFmtId="0" fontId="3" fillId="0" borderId="6" xfId="1" applyFont="1" applyFill="1" applyBorder="1"/>
    <xf numFmtId="0" fontId="3" fillId="0" borderId="3" xfId="1" applyFont="1" applyFill="1" applyBorder="1"/>
    <xf numFmtId="0" fontId="3" fillId="0" borderId="10" xfId="1" applyNumberFormat="1" applyFont="1" applyBorder="1" applyAlignment="1">
      <alignment horizontal="center"/>
    </xf>
    <xf numFmtId="0" fontId="0" fillId="12" borderId="10" xfId="0" applyFill="1" applyBorder="1" applyAlignment="1">
      <alignment horizontal="center"/>
    </xf>
    <xf numFmtId="0" fontId="0" fillId="13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0" fillId="12" borderId="19" xfId="0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21" xfId="0" applyFont="1" applyFill="1" applyBorder="1" applyAlignment="1">
      <alignment horizontal="center"/>
    </xf>
    <xf numFmtId="0" fontId="0" fillId="12" borderId="22" xfId="0" applyFill="1" applyBorder="1" applyAlignment="1">
      <alignment horizontal="center"/>
    </xf>
    <xf numFmtId="0" fontId="17" fillId="11" borderId="15" xfId="0" applyFont="1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17" fillId="11" borderId="17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17" fillId="3" borderId="20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17" fillId="13" borderId="18" xfId="0" applyFont="1" applyFill="1" applyBorder="1" applyAlignment="1">
      <alignment horizontal="center"/>
    </xf>
    <xf numFmtId="0" fontId="0" fillId="13" borderId="19" xfId="0" applyFill="1" applyBorder="1" applyAlignment="1">
      <alignment horizontal="center"/>
    </xf>
    <xf numFmtId="0" fontId="17" fillId="13" borderId="20" xfId="0" applyFont="1" applyFill="1" applyBorder="1" applyAlignment="1">
      <alignment horizontal="center"/>
    </xf>
    <xf numFmtId="0" fontId="17" fillId="14" borderId="18" xfId="0" applyFont="1" applyFill="1" applyBorder="1" applyAlignment="1">
      <alignment horizontal="center"/>
    </xf>
    <xf numFmtId="0" fontId="0" fillId="14" borderId="19" xfId="0" applyFill="1" applyBorder="1" applyAlignment="1">
      <alignment horizontal="center"/>
    </xf>
    <xf numFmtId="0" fontId="17" fillId="13" borderId="27" xfId="0" applyFont="1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4" borderId="10" xfId="0" applyFill="1" applyBorder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27" xfId="0" applyFont="1" applyFill="1" applyBorder="1" applyAlignment="1">
      <alignment horizontal="center"/>
    </xf>
    <xf numFmtId="0" fontId="0" fillId="14" borderId="11" xfId="0" applyFill="1" applyBorder="1" applyAlignment="1">
      <alignment horizontal="center"/>
    </xf>
    <xf numFmtId="0" fontId="17" fillId="11" borderId="18" xfId="0" applyFont="1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17" fillId="11" borderId="20" xfId="0" applyFont="1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17" fillId="11" borderId="21" xfId="0" applyFont="1" applyFill="1" applyBorder="1" applyAlignment="1">
      <alignment horizontal="center"/>
    </xf>
    <xf numFmtId="0" fontId="0" fillId="11" borderId="22" xfId="0" applyFill="1" applyBorder="1" applyAlignment="1">
      <alignment horizontal="center"/>
    </xf>
    <xf numFmtId="0" fontId="17" fillId="7" borderId="28" xfId="0" applyFont="1" applyFill="1" applyBorder="1" applyAlignment="1">
      <alignment horizontal="center" vertical="center" wrapText="1"/>
    </xf>
    <xf numFmtId="0" fontId="17" fillId="12" borderId="29" xfId="0" applyFont="1" applyFill="1" applyBorder="1" applyAlignment="1">
      <alignment horizontal="center"/>
    </xf>
    <xf numFmtId="0" fontId="0" fillId="12" borderId="14" xfId="0" applyFill="1" applyBorder="1" applyAlignment="1">
      <alignment horizontal="center"/>
    </xf>
    <xf numFmtId="0" fontId="17" fillId="15" borderId="18" xfId="0" applyFont="1" applyFill="1" applyBorder="1" applyAlignment="1">
      <alignment horizontal="center" vertical="center" wrapText="1"/>
    </xf>
    <xf numFmtId="0" fontId="17" fillId="15" borderId="20" xfId="0" applyFont="1" applyFill="1" applyBorder="1" applyAlignment="1">
      <alignment horizontal="center" vertical="center" wrapText="1"/>
    </xf>
    <xf numFmtId="0" fontId="17" fillId="15" borderId="21" xfId="0" applyFont="1" applyFill="1" applyBorder="1" applyAlignment="1">
      <alignment horizontal="center" vertical="center" wrapText="1"/>
    </xf>
    <xf numFmtId="0" fontId="0" fillId="15" borderId="10" xfId="0" applyFont="1" applyFill="1" applyBorder="1" applyAlignment="1">
      <alignment horizontal="center" vertical="center" wrapText="1"/>
    </xf>
    <xf numFmtId="0" fontId="0" fillId="15" borderId="22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/>
    </xf>
    <xf numFmtId="9" fontId="13" fillId="4" borderId="10" xfId="1" applyNumberFormat="1" applyFont="1" applyFill="1" applyBorder="1" applyAlignment="1">
      <alignment horizontal="center" vertical="center"/>
    </xf>
    <xf numFmtId="0" fontId="0" fillId="0" borderId="10" xfId="0" applyBorder="1"/>
    <xf numFmtId="0" fontId="11" fillId="5" borderId="10" xfId="1" applyFont="1" applyFill="1" applyBorder="1" applyAlignment="1">
      <alignment horizontal="center" vertical="center"/>
    </xf>
    <xf numFmtId="9" fontId="4" fillId="0" borderId="10" xfId="1" applyNumberFormat="1" applyFont="1" applyFill="1" applyBorder="1" applyAlignment="1">
      <alignment horizontal="center" vertical="center"/>
    </xf>
    <xf numFmtId="0" fontId="18" fillId="16" borderId="1" xfId="1" applyFont="1" applyFill="1" applyBorder="1" applyAlignment="1">
      <alignment horizontal="center" vertical="center"/>
    </xf>
    <xf numFmtId="0" fontId="12" fillId="5" borderId="25" xfId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1" fillId="5" borderId="10" xfId="1" applyFont="1" applyFill="1" applyBorder="1" applyAlignment="1">
      <alignment horizontal="center" vertical="center" wrapText="1"/>
    </xf>
    <xf numFmtId="0" fontId="14" fillId="7" borderId="11" xfId="1" applyFont="1" applyFill="1" applyBorder="1" applyAlignment="1">
      <alignment horizontal="center" vertical="center"/>
    </xf>
    <xf numFmtId="0" fontId="14" fillId="7" borderId="13" xfId="1" applyFont="1" applyFill="1" applyBorder="1" applyAlignment="1">
      <alignment horizontal="center" vertical="center"/>
    </xf>
    <xf numFmtId="0" fontId="14" fillId="7" borderId="14" xfId="1" applyFont="1" applyFill="1" applyBorder="1" applyAlignment="1">
      <alignment horizontal="center" vertical="center"/>
    </xf>
    <xf numFmtId="0" fontId="18" fillId="16" borderId="9" xfId="1" applyFont="1" applyFill="1" applyBorder="1" applyAlignment="1">
      <alignment horizontal="center" vertical="center"/>
    </xf>
    <xf numFmtId="0" fontId="18" fillId="16" borderId="12" xfId="1" applyFont="1" applyFill="1" applyBorder="1" applyAlignment="1">
      <alignment horizontal="center" vertical="center"/>
    </xf>
    <xf numFmtId="0" fontId="18" fillId="16" borderId="3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/>
    </xf>
    <xf numFmtId="0" fontId="3" fillId="3" borderId="30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/>
    </xf>
    <xf numFmtId="0" fontId="3" fillId="3" borderId="31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11" fillId="5" borderId="10" xfId="1" applyFont="1" applyFill="1" applyBorder="1" applyAlignment="1">
      <alignment horizontal="center" vertical="center"/>
    </xf>
    <xf numFmtId="0" fontId="14" fillId="7" borderId="11" xfId="1" applyFont="1" applyFill="1" applyBorder="1" applyAlignment="1">
      <alignment horizontal="center" vertical="center" wrapText="1"/>
    </xf>
    <xf numFmtId="0" fontId="14" fillId="7" borderId="13" xfId="1" applyFont="1" applyFill="1" applyBorder="1" applyAlignment="1">
      <alignment horizontal="center" vertical="center" wrapText="1"/>
    </xf>
    <xf numFmtId="0" fontId="14" fillId="7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4" fillId="7" borderId="10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left"/>
    </xf>
    <xf numFmtId="0" fontId="8" fillId="2" borderId="3" xfId="1" applyFont="1" applyFill="1" applyBorder="1" applyAlignment="1">
      <alignment horizontal="left"/>
    </xf>
    <xf numFmtId="0" fontId="17" fillId="14" borderId="23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7" fillId="11" borderId="23" xfId="0" applyFont="1" applyFill="1" applyBorder="1" applyAlignment="1">
      <alignment horizontal="center" vertical="center" wrapText="1"/>
    </xf>
    <xf numFmtId="0" fontId="17" fillId="11" borderId="26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0" fontId="17" fillId="15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7" fillId="13" borderId="23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12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149678</xdr:rowOff>
    </xdr:from>
    <xdr:to>
      <xdr:col>2</xdr:col>
      <xdr:colOff>615549</xdr:colOff>
      <xdr:row>6</xdr:row>
      <xdr:rowOff>74838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9678"/>
          <a:ext cx="1896608" cy="1068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149678</xdr:rowOff>
    </xdr:from>
    <xdr:to>
      <xdr:col>2</xdr:col>
      <xdr:colOff>615549</xdr:colOff>
      <xdr:row>6</xdr:row>
      <xdr:rowOff>74838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FC538F-E8AF-4D84-B2E1-9660DB3BB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9678"/>
          <a:ext cx="1955399" cy="1055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N309"/>
  <sheetViews>
    <sheetView tabSelected="1" zoomScale="89" zoomScaleNormal="89" workbookViewId="0">
      <pane xSplit="9" ySplit="9" topLeftCell="J10" activePane="bottomRight" state="frozen"/>
      <selection pane="topRight" activeCell="I1" sqref="I1"/>
      <selection pane="bottomLeft" activeCell="A10" sqref="A10"/>
      <selection pane="bottomRight" activeCell="M319" sqref="M319"/>
    </sheetView>
  </sheetViews>
  <sheetFormatPr baseColWidth="10" defaultRowHeight="15"/>
  <cols>
    <col min="1" max="1" width="11" style="52" bestFit="1" customWidth="1"/>
    <col min="2" max="2" width="9.5703125" style="52" customWidth="1"/>
    <col min="3" max="3" width="27.85546875" customWidth="1"/>
    <col min="4" max="4" width="7.140625" customWidth="1"/>
    <col min="5" max="6" width="9.5703125" customWidth="1"/>
    <col min="7" max="7" width="6.42578125" bestFit="1" customWidth="1"/>
    <col min="8" max="8" width="7.7109375" bestFit="1" customWidth="1"/>
    <col min="9" max="9" width="10.42578125" customWidth="1"/>
    <col min="10" max="35" width="7.7109375" customWidth="1"/>
  </cols>
  <sheetData>
    <row r="1" spans="1:40" ht="15.75">
      <c r="A1" s="2"/>
      <c r="B1" s="2"/>
      <c r="C1" s="1"/>
      <c r="D1" s="2"/>
      <c r="E1" s="3"/>
      <c r="F1" s="4"/>
      <c r="G1" s="5"/>
      <c r="H1" s="6"/>
      <c r="I1" s="6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11"/>
      <c r="Z1" s="9"/>
      <c r="AA1" s="9"/>
      <c r="AB1" s="9"/>
      <c r="AC1" s="9"/>
      <c r="AD1" s="9"/>
      <c r="AE1" s="9"/>
      <c r="AF1" s="9"/>
      <c r="AG1" s="9"/>
      <c r="AH1" s="9"/>
      <c r="AI1" s="9"/>
      <c r="AJ1" s="10"/>
      <c r="AK1" s="11"/>
      <c r="AL1" s="12"/>
    </row>
    <row r="2" spans="1:40" ht="15.75">
      <c r="A2" s="14"/>
      <c r="B2" s="49"/>
      <c r="C2" s="13"/>
      <c r="D2" s="3"/>
      <c r="E2" s="3"/>
      <c r="F2" s="4"/>
      <c r="G2" s="5"/>
      <c r="H2" s="6"/>
      <c r="I2" s="6"/>
      <c r="J2" s="5"/>
      <c r="K2" s="5"/>
      <c r="L2" s="5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10"/>
      <c r="AK2" s="11"/>
      <c r="AL2" s="12"/>
    </row>
    <row r="3" spans="1:40">
      <c r="A3" s="33"/>
      <c r="B3" s="33"/>
      <c r="C3" s="10"/>
      <c r="D3" s="15" t="s">
        <v>0</v>
      </c>
      <c r="E3" s="56" t="s">
        <v>189</v>
      </c>
      <c r="F3" s="15" t="s">
        <v>2</v>
      </c>
      <c r="G3" s="126" t="s">
        <v>3</v>
      </c>
      <c r="H3" s="127"/>
      <c r="I3" s="128"/>
      <c r="J3" s="16"/>
      <c r="K3" s="16"/>
      <c r="L3" s="16"/>
      <c r="M3" s="17"/>
      <c r="N3" s="17"/>
      <c r="O3" s="17"/>
      <c r="P3" s="17"/>
      <c r="Q3" s="17"/>
      <c r="R3" s="17"/>
      <c r="S3" s="17"/>
      <c r="T3" s="17"/>
      <c r="U3" s="17"/>
      <c r="V3" s="18"/>
      <c r="W3" s="18"/>
      <c r="X3" s="18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0"/>
      <c r="AK3" s="11"/>
      <c r="AL3" s="12"/>
    </row>
    <row r="4" spans="1:40">
      <c r="A4" s="33"/>
      <c r="B4" s="33"/>
      <c r="C4" s="20"/>
      <c r="D4" s="21"/>
      <c r="E4" s="14"/>
      <c r="F4" s="22"/>
      <c r="G4" s="13"/>
      <c r="H4" s="23"/>
      <c r="I4" s="23"/>
      <c r="J4" s="16"/>
      <c r="K4" s="16"/>
      <c r="L4" s="16"/>
      <c r="M4" s="24"/>
      <c r="N4" s="24"/>
      <c r="O4" s="24"/>
      <c r="P4" s="24"/>
      <c r="Q4" s="24"/>
      <c r="R4" s="24"/>
      <c r="S4" s="24"/>
      <c r="T4" s="24"/>
      <c r="U4" s="24"/>
      <c r="V4" s="16"/>
      <c r="W4" s="16"/>
      <c r="X4" s="16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10"/>
      <c r="AK4" s="11"/>
      <c r="AL4" s="12"/>
    </row>
    <row r="5" spans="1:40">
      <c r="A5" s="33"/>
      <c r="B5" s="33"/>
      <c r="C5" s="26"/>
      <c r="D5" s="15" t="s">
        <v>4</v>
      </c>
      <c r="E5" s="55">
        <v>46175</v>
      </c>
      <c r="F5" s="15"/>
      <c r="G5" s="129" t="s">
        <v>5</v>
      </c>
      <c r="H5" s="130"/>
      <c r="I5" s="131"/>
      <c r="J5" s="59">
        <v>1</v>
      </c>
      <c r="K5" s="16"/>
      <c r="L5" s="16"/>
      <c r="M5" s="17"/>
      <c r="N5" s="17"/>
      <c r="O5" s="17"/>
      <c r="P5" s="17"/>
      <c r="Q5" s="17"/>
      <c r="R5" s="17"/>
      <c r="S5" s="17"/>
      <c r="T5" s="17"/>
      <c r="U5" s="17"/>
      <c r="V5" s="18"/>
      <c r="W5" s="18"/>
      <c r="X5" s="18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0"/>
      <c r="AK5" s="11"/>
      <c r="AL5" s="12"/>
    </row>
    <row r="6" spans="1:40">
      <c r="A6" s="14"/>
      <c r="B6" s="14"/>
      <c r="C6" s="13"/>
      <c r="D6" s="14"/>
      <c r="E6" s="14"/>
      <c r="F6" s="13"/>
      <c r="G6" s="13"/>
      <c r="H6" s="27"/>
      <c r="I6" s="27"/>
      <c r="J6" s="112">
        <v>1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10"/>
      <c r="AK6" s="11"/>
      <c r="AL6" s="12"/>
    </row>
    <row r="7" spans="1:40">
      <c r="A7" s="29"/>
      <c r="B7" s="29"/>
      <c r="C7" s="28"/>
      <c r="D7" s="29"/>
      <c r="E7" s="28"/>
      <c r="F7" s="28"/>
      <c r="G7" s="28"/>
      <c r="H7" s="30"/>
      <c r="I7" s="30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10"/>
      <c r="AK7" s="11"/>
      <c r="AL7" s="12"/>
    </row>
    <row r="8" spans="1:40">
      <c r="A8" s="132" t="s">
        <v>6</v>
      </c>
      <c r="B8" s="132" t="s">
        <v>7</v>
      </c>
      <c r="C8" s="132" t="s">
        <v>8</v>
      </c>
      <c r="D8" s="32"/>
      <c r="E8" s="132" t="s">
        <v>9</v>
      </c>
      <c r="F8" s="132"/>
      <c r="G8" s="119" t="s">
        <v>10</v>
      </c>
      <c r="H8" s="119" t="s">
        <v>11</v>
      </c>
      <c r="I8" s="119" t="s">
        <v>184</v>
      </c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"/>
      <c r="AK8" s="10"/>
      <c r="AL8" s="33"/>
    </row>
    <row r="9" spans="1:40">
      <c r="A9" s="132"/>
      <c r="B9" s="132"/>
      <c r="C9" s="132"/>
      <c r="D9" s="32" t="s">
        <v>12</v>
      </c>
      <c r="E9" t="s">
        <v>181</v>
      </c>
      <c r="F9" s="32" t="s">
        <v>13</v>
      </c>
      <c r="G9" s="119"/>
      <c r="H9" s="119"/>
      <c r="I9" s="119"/>
      <c r="J9" s="71" t="s">
        <v>191</v>
      </c>
      <c r="K9" s="71">
        <v>69</v>
      </c>
      <c r="L9" s="71">
        <v>70</v>
      </c>
      <c r="M9" s="71">
        <v>74</v>
      </c>
      <c r="N9" s="71">
        <v>75</v>
      </c>
      <c r="O9" s="71">
        <v>76</v>
      </c>
      <c r="P9" s="71">
        <v>77</v>
      </c>
      <c r="Q9" s="71">
        <v>79</v>
      </c>
      <c r="R9" s="71">
        <v>83</v>
      </c>
      <c r="S9" s="71">
        <v>85</v>
      </c>
      <c r="T9" s="71">
        <v>86</v>
      </c>
      <c r="U9" s="71">
        <v>87</v>
      </c>
      <c r="V9" s="71">
        <v>93</v>
      </c>
      <c r="W9" s="71">
        <v>94</v>
      </c>
      <c r="X9" s="71">
        <v>96</v>
      </c>
      <c r="Y9" s="71">
        <v>111</v>
      </c>
      <c r="Z9" s="71">
        <v>112</v>
      </c>
      <c r="AA9" s="71">
        <v>114</v>
      </c>
      <c r="AB9" s="71">
        <v>118</v>
      </c>
      <c r="AC9" s="71">
        <v>165</v>
      </c>
      <c r="AD9" s="71">
        <v>166</v>
      </c>
      <c r="AE9" s="71">
        <v>182</v>
      </c>
      <c r="AF9" s="71">
        <v>183</v>
      </c>
      <c r="AG9" s="71">
        <v>184</v>
      </c>
      <c r="AH9" s="71">
        <v>204</v>
      </c>
      <c r="AI9" s="71">
        <v>205</v>
      </c>
      <c r="AJ9" s="11"/>
      <c r="AK9" s="48"/>
      <c r="AL9" s="29"/>
    </row>
    <row r="10" spans="1:40" hidden="1">
      <c r="A10" s="53">
        <f t="shared" ref="A10:A73" si="0">+$E$5</f>
        <v>46175</v>
      </c>
      <c r="B10" s="50"/>
      <c r="C10" s="62"/>
      <c r="D10" s="44"/>
      <c r="E10" s="39"/>
      <c r="F10" s="39"/>
      <c r="G10" s="39"/>
      <c r="H10" s="34" t="s">
        <v>15</v>
      </c>
      <c r="I10" s="39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64"/>
      <c r="AK10" s="120" t="s">
        <v>190</v>
      </c>
      <c r="AL10" s="37">
        <f>+LOOKUP(AK10,$J$9:$AI$9,$J$305:$AI$305)</f>
        <v>0</v>
      </c>
    </row>
    <row r="11" spans="1:40" hidden="1">
      <c r="A11" s="53">
        <f t="shared" si="0"/>
        <v>46175</v>
      </c>
      <c r="B11" s="50"/>
      <c r="C11" s="62"/>
      <c r="D11" s="44"/>
      <c r="E11" s="39"/>
      <c r="F11" s="39"/>
      <c r="G11" s="39"/>
      <c r="H11" s="36">
        <v>0.5</v>
      </c>
      <c r="I11" s="115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64"/>
      <c r="AK11" s="121"/>
      <c r="AL11" s="37">
        <f>+LOOKUP(AK10,$J$9:$AI$9,$J$306:$AI$306)</f>
        <v>0</v>
      </c>
    </row>
    <row r="12" spans="1:40" hidden="1">
      <c r="A12" s="53">
        <f t="shared" si="0"/>
        <v>46175</v>
      </c>
      <c r="B12" s="50"/>
      <c r="C12" s="62"/>
      <c r="D12" s="44"/>
      <c r="E12" s="39"/>
      <c r="F12" s="39"/>
      <c r="G12" s="39"/>
      <c r="H12" s="36">
        <v>1</v>
      </c>
      <c r="I12" s="115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64"/>
      <c r="AK12" s="122"/>
      <c r="AL12" s="37">
        <f>+LOOKUP(AK10,$J$9:$AI$9,$J$307:$AI$307)</f>
        <v>0</v>
      </c>
    </row>
    <row r="13" spans="1:40">
      <c r="A13" s="53">
        <f t="shared" si="0"/>
        <v>46175</v>
      </c>
      <c r="B13" s="50">
        <v>10074</v>
      </c>
      <c r="C13" s="62" t="s">
        <v>16</v>
      </c>
      <c r="D13" s="44" t="s">
        <v>14</v>
      </c>
      <c r="E13" s="39">
        <v>6</v>
      </c>
      <c r="F13" s="39">
        <v>14</v>
      </c>
      <c r="G13" s="39">
        <v>8</v>
      </c>
      <c r="H13" s="34" t="s">
        <v>15</v>
      </c>
      <c r="I13" s="39"/>
      <c r="J13" s="40"/>
      <c r="K13" s="40"/>
      <c r="L13" s="40"/>
      <c r="M13" s="40"/>
      <c r="N13" s="40"/>
      <c r="O13" s="40">
        <v>4</v>
      </c>
      <c r="P13" s="40">
        <v>4</v>
      </c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65"/>
      <c r="AK13" s="116">
        <v>69</v>
      </c>
      <c r="AL13" s="37">
        <f>+LOOKUP(AK13,$J$9:$AI$9,$J$305:$AI$305)</f>
        <v>0</v>
      </c>
      <c r="AM13">
        <v>0</v>
      </c>
      <c r="AN13">
        <v>69</v>
      </c>
    </row>
    <row r="14" spans="1:40">
      <c r="A14" s="53">
        <f t="shared" si="0"/>
        <v>46175</v>
      </c>
      <c r="B14" s="50">
        <v>10074</v>
      </c>
      <c r="C14" s="62" t="s">
        <v>16</v>
      </c>
      <c r="D14" s="44" t="s">
        <v>14</v>
      </c>
      <c r="E14" s="39">
        <v>14</v>
      </c>
      <c r="F14" s="39">
        <v>18</v>
      </c>
      <c r="G14" s="39">
        <v>4</v>
      </c>
      <c r="H14" s="36">
        <v>0.5</v>
      </c>
      <c r="I14" s="115"/>
      <c r="J14" s="40"/>
      <c r="K14" s="40">
        <v>4</v>
      </c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65"/>
      <c r="AK14" s="116"/>
      <c r="AL14" s="37">
        <f>+LOOKUP(AK13,$J$9:$AI$9,$J$306:$AI$306)</f>
        <v>8</v>
      </c>
      <c r="AM14">
        <v>0</v>
      </c>
    </row>
    <row r="15" spans="1:40" hidden="1">
      <c r="A15" s="53">
        <f t="shared" si="0"/>
        <v>46175</v>
      </c>
      <c r="B15" s="50">
        <v>10074</v>
      </c>
      <c r="C15" s="62" t="s">
        <v>16</v>
      </c>
      <c r="D15" s="44" t="s">
        <v>14</v>
      </c>
      <c r="E15" s="39"/>
      <c r="F15" s="39"/>
      <c r="G15" s="39"/>
      <c r="H15" s="36">
        <v>1</v>
      </c>
      <c r="I15" s="115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65"/>
      <c r="AK15" s="116"/>
      <c r="AL15" s="37">
        <f>+LOOKUP(AK13,$J$9:$AI$9,$J$307:$AI$307)</f>
        <v>0</v>
      </c>
      <c r="AM15">
        <v>0</v>
      </c>
    </row>
    <row r="16" spans="1:40">
      <c r="A16" s="53">
        <f t="shared" si="0"/>
        <v>46175</v>
      </c>
      <c r="B16" s="50">
        <v>10073</v>
      </c>
      <c r="C16" s="62" t="s">
        <v>17</v>
      </c>
      <c r="D16" s="44" t="s">
        <v>14</v>
      </c>
      <c r="E16" s="39">
        <v>6</v>
      </c>
      <c r="F16" s="39">
        <v>14</v>
      </c>
      <c r="G16" s="39">
        <v>8</v>
      </c>
      <c r="H16" s="34" t="s">
        <v>15</v>
      </c>
      <c r="I16" s="39"/>
      <c r="J16" s="40"/>
      <c r="K16" s="40"/>
      <c r="L16" s="40"/>
      <c r="M16" s="40"/>
      <c r="N16" s="40">
        <v>8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65"/>
      <c r="AK16" s="116">
        <v>70</v>
      </c>
      <c r="AL16" s="37">
        <f>+LOOKUP(AK16,$J$9:$AI$9,$J$305:$AI$305)</f>
        <v>8</v>
      </c>
      <c r="AM16">
        <v>0</v>
      </c>
      <c r="AN16">
        <v>70</v>
      </c>
    </row>
    <row r="17" spans="1:40">
      <c r="A17" s="53">
        <f t="shared" si="0"/>
        <v>46175</v>
      </c>
      <c r="B17" s="50">
        <v>10073</v>
      </c>
      <c r="C17" s="62" t="s">
        <v>17</v>
      </c>
      <c r="D17" s="44" t="s">
        <v>14</v>
      </c>
      <c r="E17" s="39">
        <v>14</v>
      </c>
      <c r="F17" s="39">
        <v>18</v>
      </c>
      <c r="G17" s="39">
        <v>4</v>
      </c>
      <c r="H17" s="36">
        <v>0.5</v>
      </c>
      <c r="I17" s="115"/>
      <c r="J17" s="40"/>
      <c r="K17" s="40">
        <v>4</v>
      </c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65"/>
      <c r="AK17" s="116"/>
      <c r="AL17" s="37">
        <f>+LOOKUP(AK16,$J$9:$AI$9,$J$306:$AI$306)</f>
        <v>0</v>
      </c>
      <c r="AM17">
        <v>0</v>
      </c>
    </row>
    <row r="18" spans="1:40" hidden="1">
      <c r="A18" s="53">
        <f t="shared" si="0"/>
        <v>46175</v>
      </c>
      <c r="B18" s="50">
        <v>10073</v>
      </c>
      <c r="C18" s="62" t="s">
        <v>17</v>
      </c>
      <c r="D18" s="44" t="s">
        <v>14</v>
      </c>
      <c r="E18" s="39"/>
      <c r="F18" s="39"/>
      <c r="G18" s="39"/>
      <c r="H18" s="36">
        <v>1</v>
      </c>
      <c r="I18" s="115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65"/>
      <c r="AK18" s="116"/>
      <c r="AL18" s="37">
        <f>+LOOKUP(AK16,$J$9:$AI$9,$J$307:$AI$307)</f>
        <v>0</v>
      </c>
      <c r="AM18">
        <v>0</v>
      </c>
    </row>
    <row r="19" spans="1:40">
      <c r="A19" s="53">
        <f t="shared" si="0"/>
        <v>46175</v>
      </c>
      <c r="B19" s="50">
        <v>10152</v>
      </c>
      <c r="C19" s="62" t="s">
        <v>18</v>
      </c>
      <c r="D19" s="44" t="s">
        <v>14</v>
      </c>
      <c r="E19" s="39">
        <v>6</v>
      </c>
      <c r="F19" s="39">
        <v>14</v>
      </c>
      <c r="G19" s="39">
        <v>8</v>
      </c>
      <c r="H19" s="34" t="s">
        <v>15</v>
      </c>
      <c r="I19" s="39"/>
      <c r="J19" s="40"/>
      <c r="K19" s="40"/>
      <c r="L19" s="40"/>
      <c r="M19" s="40"/>
      <c r="N19" s="40"/>
      <c r="O19" s="40">
        <v>8</v>
      </c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64"/>
      <c r="AK19" s="116">
        <v>71</v>
      </c>
      <c r="AL19" s="37">
        <f>+LOOKUP(AK19,$J$9:$AI$9,$J$305:$AI$305)</f>
        <v>8</v>
      </c>
      <c r="AM19">
        <v>0</v>
      </c>
      <c r="AN19">
        <v>71</v>
      </c>
    </row>
    <row r="20" spans="1:40" hidden="1">
      <c r="A20" s="53">
        <f t="shared" si="0"/>
        <v>46175</v>
      </c>
      <c r="B20" s="50">
        <v>10152</v>
      </c>
      <c r="C20" s="62" t="s">
        <v>18</v>
      </c>
      <c r="D20" s="44" t="s">
        <v>14</v>
      </c>
      <c r="E20" s="39"/>
      <c r="F20" s="39"/>
      <c r="G20" s="39"/>
      <c r="H20" s="36">
        <v>0.5</v>
      </c>
      <c r="I20" s="115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64"/>
      <c r="AK20" s="116"/>
      <c r="AL20" s="37">
        <f>+LOOKUP(AK19,$J$9:$AI$9,$J$306:$AI$306)</f>
        <v>0</v>
      </c>
      <c r="AM20">
        <v>0</v>
      </c>
    </row>
    <row r="21" spans="1:40" hidden="1">
      <c r="A21" s="53">
        <f t="shared" si="0"/>
        <v>46175</v>
      </c>
      <c r="B21" s="50">
        <v>10152</v>
      </c>
      <c r="C21" s="62" t="s">
        <v>18</v>
      </c>
      <c r="D21" s="44" t="s">
        <v>14</v>
      </c>
      <c r="E21" s="39"/>
      <c r="F21" s="39"/>
      <c r="G21" s="39"/>
      <c r="H21" s="36">
        <v>1</v>
      </c>
      <c r="I21" s="115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64"/>
      <c r="AK21" s="116"/>
      <c r="AL21" s="37">
        <f>+LOOKUP(AK19,$J$9:$AI$9,$J$307:$AI$307)</f>
        <v>0</v>
      </c>
      <c r="AM21">
        <v>0</v>
      </c>
    </row>
    <row r="22" spans="1:40">
      <c r="A22" s="53">
        <f t="shared" si="0"/>
        <v>46175</v>
      </c>
      <c r="B22" s="50">
        <v>10015</v>
      </c>
      <c r="C22" s="62" t="s">
        <v>21</v>
      </c>
      <c r="D22" s="44" t="s">
        <v>14</v>
      </c>
      <c r="E22" s="39">
        <v>6</v>
      </c>
      <c r="F22" s="39">
        <v>14</v>
      </c>
      <c r="G22" s="39">
        <v>8</v>
      </c>
      <c r="H22" s="34" t="s">
        <v>15</v>
      </c>
      <c r="I22" s="39"/>
      <c r="J22" s="40"/>
      <c r="K22" s="40"/>
      <c r="L22" s="40"/>
      <c r="M22" s="40">
        <v>8</v>
      </c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64"/>
      <c r="AK22" s="116">
        <v>72</v>
      </c>
      <c r="AL22" s="37">
        <f>+LOOKUP(AK22,$J$9:$AI$9,$J$305:$AI$305)</f>
        <v>8</v>
      </c>
      <c r="AM22">
        <v>0</v>
      </c>
      <c r="AN22">
        <v>72</v>
      </c>
    </row>
    <row r="23" spans="1:40" hidden="1">
      <c r="A23" s="53">
        <f t="shared" si="0"/>
        <v>46175</v>
      </c>
      <c r="B23" s="50">
        <v>10015</v>
      </c>
      <c r="C23" s="62" t="s">
        <v>21</v>
      </c>
      <c r="D23" s="44" t="s">
        <v>14</v>
      </c>
      <c r="E23" s="39"/>
      <c r="F23" s="39"/>
      <c r="G23" s="39"/>
      <c r="H23" s="36">
        <v>0.5</v>
      </c>
      <c r="I23" s="115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64"/>
      <c r="AK23" s="116"/>
      <c r="AL23" s="37">
        <f>+LOOKUP(AK22,$J$9:$AI$9,$J$306:$AI$306)</f>
        <v>0</v>
      </c>
      <c r="AM23">
        <v>0</v>
      </c>
    </row>
    <row r="24" spans="1:40" hidden="1">
      <c r="A24" s="53">
        <f t="shared" si="0"/>
        <v>46175</v>
      </c>
      <c r="B24" s="50">
        <v>10015</v>
      </c>
      <c r="C24" s="62" t="s">
        <v>21</v>
      </c>
      <c r="D24" s="44" t="s">
        <v>14</v>
      </c>
      <c r="E24" s="39"/>
      <c r="F24" s="39"/>
      <c r="G24" s="39"/>
      <c r="H24" s="36">
        <v>1</v>
      </c>
      <c r="I24" s="115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64"/>
      <c r="AK24" s="116"/>
      <c r="AL24" s="37">
        <f>+LOOKUP(AK22,$J$9:$AI$9,$J$307:$AI$307)</f>
        <v>0</v>
      </c>
      <c r="AM24">
        <v>0</v>
      </c>
    </row>
    <row r="25" spans="1:40" hidden="1">
      <c r="A25" s="53">
        <f t="shared" si="0"/>
        <v>46175</v>
      </c>
      <c r="B25" s="50">
        <v>10072</v>
      </c>
      <c r="C25" s="62" t="s">
        <v>22</v>
      </c>
      <c r="D25" s="44" t="s">
        <v>31</v>
      </c>
      <c r="E25" s="39"/>
      <c r="F25" s="39">
        <v>14</v>
      </c>
      <c r="G25" s="39">
        <v>8</v>
      </c>
      <c r="H25" s="34" t="s">
        <v>15</v>
      </c>
      <c r="I25" s="39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64"/>
      <c r="AK25" s="116">
        <v>73</v>
      </c>
      <c r="AL25" s="37">
        <f>+LOOKUP(AK25,$J$9:$AI$9,$J$305:$AI$305)</f>
        <v>8</v>
      </c>
      <c r="AM25">
        <v>0</v>
      </c>
      <c r="AN25">
        <v>73</v>
      </c>
    </row>
    <row r="26" spans="1:40" hidden="1">
      <c r="A26" s="53">
        <f t="shared" si="0"/>
        <v>46175</v>
      </c>
      <c r="B26" s="50">
        <v>10072</v>
      </c>
      <c r="C26" s="62" t="s">
        <v>22</v>
      </c>
      <c r="D26" s="44" t="s">
        <v>31</v>
      </c>
      <c r="E26" s="39"/>
      <c r="F26" s="39"/>
      <c r="G26" s="39"/>
      <c r="H26" s="36">
        <v>0.5</v>
      </c>
      <c r="I26" s="115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64"/>
      <c r="AK26" s="116"/>
      <c r="AL26" s="37">
        <f>+LOOKUP(AK25,$J$9:$AI$9,$J$306:$AI$306)</f>
        <v>0</v>
      </c>
      <c r="AM26">
        <v>0</v>
      </c>
    </row>
    <row r="27" spans="1:40" hidden="1">
      <c r="A27" s="53">
        <f t="shared" si="0"/>
        <v>46175</v>
      </c>
      <c r="B27" s="50">
        <v>10072</v>
      </c>
      <c r="C27" s="62" t="s">
        <v>22</v>
      </c>
      <c r="D27" s="44" t="s">
        <v>31</v>
      </c>
      <c r="E27" s="39"/>
      <c r="F27" s="39"/>
      <c r="G27" s="39"/>
      <c r="H27" s="36">
        <v>1</v>
      </c>
      <c r="I27" s="115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64"/>
      <c r="AK27" s="116"/>
      <c r="AL27" s="37">
        <f>+LOOKUP(AK25,$J$9:$AI$9,$J$307:$AI$307)</f>
        <v>0</v>
      </c>
      <c r="AM27">
        <v>0</v>
      </c>
    </row>
    <row r="28" spans="1:40" hidden="1">
      <c r="A28" s="53">
        <f t="shared" si="0"/>
        <v>46175</v>
      </c>
      <c r="B28" s="50">
        <v>10181</v>
      </c>
      <c r="C28" s="62" t="s">
        <v>24</v>
      </c>
      <c r="D28" s="44" t="s">
        <v>31</v>
      </c>
      <c r="E28" s="39"/>
      <c r="F28" s="39">
        <v>14</v>
      </c>
      <c r="G28" s="39">
        <v>8</v>
      </c>
      <c r="H28" s="34" t="s">
        <v>15</v>
      </c>
      <c r="I28" s="39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65"/>
      <c r="AK28" s="116">
        <v>74</v>
      </c>
      <c r="AL28" s="37">
        <f>+LOOKUP(AK28,$J$9:$AI$9,$J$305:$AI$305)</f>
        <v>16</v>
      </c>
      <c r="AM28">
        <v>0</v>
      </c>
      <c r="AN28">
        <v>74</v>
      </c>
    </row>
    <row r="29" spans="1:40" hidden="1">
      <c r="A29" s="53">
        <f t="shared" si="0"/>
        <v>46175</v>
      </c>
      <c r="B29" s="50">
        <v>10181</v>
      </c>
      <c r="C29" s="62" t="s">
        <v>24</v>
      </c>
      <c r="D29" s="44" t="s">
        <v>31</v>
      </c>
      <c r="E29" s="39"/>
      <c r="F29" s="39"/>
      <c r="G29" s="39"/>
      <c r="H29" s="36">
        <v>0.5</v>
      </c>
      <c r="I29" s="115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65"/>
      <c r="AK29" s="116"/>
      <c r="AL29" s="37">
        <f>+LOOKUP(AK28,$J$9:$AI$9,$J$306:$AI$306)</f>
        <v>0</v>
      </c>
      <c r="AM29">
        <v>0</v>
      </c>
    </row>
    <row r="30" spans="1:40" hidden="1">
      <c r="A30" s="53">
        <f t="shared" si="0"/>
        <v>46175</v>
      </c>
      <c r="B30" s="50">
        <v>10181</v>
      </c>
      <c r="C30" s="62" t="s">
        <v>24</v>
      </c>
      <c r="D30" s="44" t="s">
        <v>31</v>
      </c>
      <c r="E30" s="39"/>
      <c r="F30" s="39"/>
      <c r="G30" s="39"/>
      <c r="H30" s="36">
        <v>1</v>
      </c>
      <c r="I30" s="115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65"/>
      <c r="AK30" s="116"/>
      <c r="AL30" s="37">
        <f>+LOOKUP(AK28,$J$9:$AI$9,$J$307:$AI$307)</f>
        <v>0</v>
      </c>
      <c r="AM30">
        <v>0</v>
      </c>
    </row>
    <row r="31" spans="1:40" hidden="1">
      <c r="A31" s="53">
        <f t="shared" si="0"/>
        <v>46175</v>
      </c>
      <c r="B31" s="50">
        <v>10097</v>
      </c>
      <c r="C31" s="62" t="s">
        <v>28</v>
      </c>
      <c r="D31" s="44" t="s">
        <v>14</v>
      </c>
      <c r="E31" s="39"/>
      <c r="F31" s="39">
        <v>14</v>
      </c>
      <c r="G31" s="39">
        <v>8</v>
      </c>
      <c r="H31" s="34" t="s">
        <v>15</v>
      </c>
      <c r="I31" s="39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64"/>
      <c r="AK31" s="116">
        <v>75</v>
      </c>
      <c r="AL31" s="37">
        <f>+LOOKUP(AK31,$J$9:$AI$9,$J$305:$AI$305)</f>
        <v>24</v>
      </c>
      <c r="AM31">
        <v>0</v>
      </c>
      <c r="AN31">
        <v>75</v>
      </c>
    </row>
    <row r="32" spans="1:40" hidden="1">
      <c r="A32" s="53">
        <f t="shared" si="0"/>
        <v>46175</v>
      </c>
      <c r="B32" s="50">
        <v>10097</v>
      </c>
      <c r="C32" s="62" t="s">
        <v>28</v>
      </c>
      <c r="D32" s="44" t="s">
        <v>14</v>
      </c>
      <c r="E32" s="39"/>
      <c r="F32" s="39"/>
      <c r="G32" s="39"/>
      <c r="H32" s="36">
        <v>0.5</v>
      </c>
      <c r="I32" s="115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64"/>
      <c r="AK32" s="116"/>
      <c r="AL32" s="37">
        <f>+LOOKUP(AK31,$J$9:$AI$9,$J$306:$AI$306)</f>
        <v>0</v>
      </c>
      <c r="AM32">
        <v>0</v>
      </c>
    </row>
    <row r="33" spans="1:40" hidden="1">
      <c r="A33" s="53">
        <f t="shared" si="0"/>
        <v>46175</v>
      </c>
      <c r="B33" s="50">
        <v>10097</v>
      </c>
      <c r="C33" s="62" t="s">
        <v>28</v>
      </c>
      <c r="D33" s="44" t="s">
        <v>14</v>
      </c>
      <c r="E33" s="39"/>
      <c r="F33" s="39"/>
      <c r="G33" s="39"/>
      <c r="H33" s="36">
        <v>1</v>
      </c>
      <c r="I33" s="115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64"/>
      <c r="AK33" s="116"/>
      <c r="AL33" s="37">
        <f>+LOOKUP(AK31,$J$9:$AI$9,$J$307:$AI$307)</f>
        <v>0</v>
      </c>
      <c r="AM33">
        <v>0</v>
      </c>
    </row>
    <row r="34" spans="1:40" hidden="1">
      <c r="A34" s="53">
        <f t="shared" si="0"/>
        <v>46175</v>
      </c>
      <c r="B34" s="50">
        <v>10077</v>
      </c>
      <c r="C34" s="62" t="s">
        <v>167</v>
      </c>
      <c r="D34" s="44" t="s">
        <v>14</v>
      </c>
      <c r="E34" s="39"/>
      <c r="F34" s="39">
        <v>14</v>
      </c>
      <c r="G34" s="39">
        <v>8</v>
      </c>
      <c r="H34" s="34" t="s">
        <v>15</v>
      </c>
      <c r="I34" s="39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65"/>
      <c r="AK34" s="116">
        <v>76</v>
      </c>
      <c r="AL34" s="37">
        <f>+LOOKUP(AK34,$J$9:$AI$9,$J$305:$AI$305)</f>
        <v>52</v>
      </c>
      <c r="AM34">
        <v>48</v>
      </c>
      <c r="AN34">
        <v>76</v>
      </c>
    </row>
    <row r="35" spans="1:40" hidden="1">
      <c r="A35" s="53">
        <f t="shared" si="0"/>
        <v>46175</v>
      </c>
      <c r="B35" s="50">
        <v>10077</v>
      </c>
      <c r="C35" s="62" t="s">
        <v>167</v>
      </c>
      <c r="D35" s="44" t="s">
        <v>14</v>
      </c>
      <c r="E35" s="39"/>
      <c r="F35" s="39"/>
      <c r="G35" s="39"/>
      <c r="H35" s="36">
        <v>0.5</v>
      </c>
      <c r="I35" s="115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65"/>
      <c r="AK35" s="116"/>
      <c r="AL35" s="37">
        <f>+LOOKUP(AK34,$J$9:$AI$9,$J$306:$AI$306)</f>
        <v>0</v>
      </c>
      <c r="AM35">
        <v>0</v>
      </c>
    </row>
    <row r="36" spans="1:40" hidden="1">
      <c r="A36" s="53">
        <f t="shared" si="0"/>
        <v>46175</v>
      </c>
      <c r="B36" s="50">
        <v>15007</v>
      </c>
      <c r="C36" s="62" t="s">
        <v>167</v>
      </c>
      <c r="D36" s="44" t="s">
        <v>14</v>
      </c>
      <c r="E36" s="39"/>
      <c r="F36" s="39"/>
      <c r="G36" s="39"/>
      <c r="H36" s="36">
        <v>1</v>
      </c>
      <c r="I36" s="115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65"/>
      <c r="AK36" s="116"/>
      <c r="AL36" s="37">
        <f>+LOOKUP(AK34,$J$9:$AI$9,$J$307:$AI$307)</f>
        <v>0</v>
      </c>
      <c r="AM36">
        <v>0</v>
      </c>
    </row>
    <row r="37" spans="1:40" hidden="1">
      <c r="A37" s="53">
        <f t="shared" si="0"/>
        <v>46175</v>
      </c>
      <c r="B37" s="50">
        <v>10009</v>
      </c>
      <c r="C37" s="62" t="s">
        <v>32</v>
      </c>
      <c r="D37" s="44" t="s">
        <v>31</v>
      </c>
      <c r="E37" s="39"/>
      <c r="F37" s="39">
        <v>14</v>
      </c>
      <c r="G37" s="39">
        <v>8</v>
      </c>
      <c r="H37" s="34" t="s">
        <v>15</v>
      </c>
      <c r="I37" s="39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64"/>
      <c r="AK37" s="116">
        <v>77</v>
      </c>
      <c r="AL37" s="37">
        <f>+LOOKUP(AK37,$J$9:$AI$9,$J$305:$AI$305)</f>
        <v>4</v>
      </c>
      <c r="AM37">
        <v>0</v>
      </c>
      <c r="AN37">
        <v>77</v>
      </c>
    </row>
    <row r="38" spans="1:40" hidden="1">
      <c r="A38" s="53">
        <f t="shared" si="0"/>
        <v>46175</v>
      </c>
      <c r="B38" s="50">
        <v>10009</v>
      </c>
      <c r="C38" s="62" t="s">
        <v>32</v>
      </c>
      <c r="D38" s="44" t="s">
        <v>31</v>
      </c>
      <c r="E38" s="39"/>
      <c r="F38" s="39"/>
      <c r="G38" s="39"/>
      <c r="H38" s="36">
        <v>0.5</v>
      </c>
      <c r="I38" s="115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64"/>
      <c r="AK38" s="116"/>
      <c r="AL38" s="37">
        <f>+LOOKUP(AK37,$J$9:$AI$9,$J$306:$AI$306)</f>
        <v>0</v>
      </c>
      <c r="AM38">
        <v>0</v>
      </c>
    </row>
    <row r="39" spans="1:40" hidden="1">
      <c r="A39" s="53">
        <f t="shared" si="0"/>
        <v>46175</v>
      </c>
      <c r="B39" s="50">
        <v>10009</v>
      </c>
      <c r="C39" s="62" t="s">
        <v>32</v>
      </c>
      <c r="D39" s="44" t="s">
        <v>31</v>
      </c>
      <c r="E39" s="39"/>
      <c r="F39" s="39"/>
      <c r="G39" s="39"/>
      <c r="H39" s="36">
        <v>1</v>
      </c>
      <c r="I39" s="115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64"/>
      <c r="AK39" s="116"/>
      <c r="AL39" s="37">
        <f>+LOOKUP(AK37,$J$9:$AI$9,$J$307:$AI$307)</f>
        <v>0</v>
      </c>
      <c r="AM39">
        <v>0</v>
      </c>
    </row>
    <row r="40" spans="1:40" hidden="1">
      <c r="A40" s="53">
        <f t="shared" si="0"/>
        <v>46175</v>
      </c>
      <c r="B40" s="50">
        <v>10016</v>
      </c>
      <c r="C40" s="62" t="s">
        <v>35</v>
      </c>
      <c r="D40" s="44" t="s">
        <v>31</v>
      </c>
      <c r="E40" s="39"/>
      <c r="F40" s="39">
        <v>14</v>
      </c>
      <c r="G40" s="39">
        <v>8</v>
      </c>
      <c r="H40" s="34" t="s">
        <v>15</v>
      </c>
      <c r="I40" s="39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65"/>
      <c r="AK40" s="116">
        <v>79</v>
      </c>
      <c r="AL40" s="37">
        <f>+LOOKUP(AK40,$J$9:$AI$9,$J$305:$AI$305)</f>
        <v>0</v>
      </c>
      <c r="AM40">
        <v>0</v>
      </c>
      <c r="AN40">
        <v>79</v>
      </c>
    </row>
    <row r="41" spans="1:40" hidden="1">
      <c r="A41" s="53">
        <f t="shared" si="0"/>
        <v>46175</v>
      </c>
      <c r="B41" s="50">
        <v>10016</v>
      </c>
      <c r="C41" s="62" t="str">
        <f>+C40</f>
        <v>CRESPO ARMANDO AROLDO</v>
      </c>
      <c r="D41" s="44" t="s">
        <v>31</v>
      </c>
      <c r="E41" s="39"/>
      <c r="F41" s="39"/>
      <c r="G41" s="39"/>
      <c r="H41" s="36">
        <v>0.5</v>
      </c>
      <c r="I41" s="115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65"/>
      <c r="AK41" s="116"/>
      <c r="AL41" s="37">
        <f>+LOOKUP(AK40,$J$9:$AI$9,$J$306:$AI$306)</f>
        <v>0</v>
      </c>
      <c r="AM41">
        <v>0</v>
      </c>
    </row>
    <row r="42" spans="1:40" hidden="1">
      <c r="A42" s="53">
        <f t="shared" si="0"/>
        <v>46175</v>
      </c>
      <c r="B42" s="50">
        <v>10016</v>
      </c>
      <c r="C42" s="62" t="str">
        <f>+C40</f>
        <v>CRESPO ARMANDO AROLDO</v>
      </c>
      <c r="D42" s="44" t="s">
        <v>31</v>
      </c>
      <c r="E42" s="39"/>
      <c r="F42" s="39"/>
      <c r="G42" s="39"/>
      <c r="H42" s="36">
        <v>1</v>
      </c>
      <c r="I42" s="115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65"/>
      <c r="AK42" s="116"/>
      <c r="AL42" s="37">
        <f>+LOOKUP(AK40,$J$9:$AI$9,$J$307:$AI$307)</f>
        <v>0</v>
      </c>
      <c r="AM42">
        <v>0</v>
      </c>
    </row>
    <row r="43" spans="1:40" hidden="1">
      <c r="A43" s="53">
        <f t="shared" si="0"/>
        <v>46175</v>
      </c>
      <c r="B43" s="50">
        <v>10058</v>
      </c>
      <c r="C43" s="62" t="s">
        <v>36</v>
      </c>
      <c r="D43" s="44" t="s">
        <v>31</v>
      </c>
      <c r="E43" s="39"/>
      <c r="F43" s="39">
        <v>14</v>
      </c>
      <c r="G43" s="39">
        <v>8</v>
      </c>
      <c r="H43" s="34" t="s">
        <v>15</v>
      </c>
      <c r="I43" s="39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65"/>
      <c r="AK43" s="116">
        <v>80</v>
      </c>
      <c r="AL43" s="37">
        <f>+LOOKUP(AK43,$J$9:$AI$9,$J$305:$AI$305)</f>
        <v>0</v>
      </c>
      <c r="AM43">
        <v>0</v>
      </c>
      <c r="AN43">
        <v>80</v>
      </c>
    </row>
    <row r="44" spans="1:40" hidden="1">
      <c r="A44" s="53">
        <f t="shared" si="0"/>
        <v>46175</v>
      </c>
      <c r="B44" s="50">
        <v>10058</v>
      </c>
      <c r="C44" s="62" t="s">
        <v>36</v>
      </c>
      <c r="D44" s="44" t="s">
        <v>31</v>
      </c>
      <c r="E44" s="39"/>
      <c r="F44" s="39"/>
      <c r="G44" s="39"/>
      <c r="H44" s="36">
        <v>0.5</v>
      </c>
      <c r="I44" s="115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65"/>
      <c r="AK44" s="116"/>
      <c r="AL44" s="37">
        <f>+LOOKUP(AK43,$J$9:$AI$9,$J$306:$AI$306)</f>
        <v>0</v>
      </c>
      <c r="AM44">
        <v>0</v>
      </c>
    </row>
    <row r="45" spans="1:40" hidden="1">
      <c r="A45" s="53">
        <f t="shared" si="0"/>
        <v>46175</v>
      </c>
      <c r="B45" s="50">
        <v>10058</v>
      </c>
      <c r="C45" s="62" t="s">
        <v>36</v>
      </c>
      <c r="D45" s="44" t="s">
        <v>31</v>
      </c>
      <c r="E45" s="39"/>
      <c r="F45" s="39"/>
      <c r="G45" s="39"/>
      <c r="H45" s="36">
        <v>1</v>
      </c>
      <c r="I45" s="115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65"/>
      <c r="AK45" s="116"/>
      <c r="AL45" s="37">
        <f>+LOOKUP(AK43,$J$9:$AI$9,$J$307:$AI$307)</f>
        <v>0</v>
      </c>
      <c r="AM45">
        <v>0</v>
      </c>
    </row>
    <row r="46" spans="1:40">
      <c r="A46" s="53">
        <f t="shared" si="0"/>
        <v>46175</v>
      </c>
      <c r="B46" s="50">
        <v>10023</v>
      </c>
      <c r="C46" s="62" t="s">
        <v>37</v>
      </c>
      <c r="D46" s="44" t="s">
        <v>31</v>
      </c>
      <c r="E46" s="39">
        <v>6</v>
      </c>
      <c r="F46" s="39">
        <v>14</v>
      </c>
      <c r="G46" s="39">
        <v>8</v>
      </c>
      <c r="H46" s="34" t="s">
        <v>15</v>
      </c>
      <c r="I46" s="39"/>
      <c r="J46" s="40"/>
      <c r="K46" s="40"/>
      <c r="L46" s="40"/>
      <c r="M46" s="40"/>
      <c r="N46" s="40"/>
      <c r="O46" s="40">
        <v>8</v>
      </c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64"/>
      <c r="AK46" s="116">
        <v>81</v>
      </c>
      <c r="AL46" s="37">
        <f>+LOOKUP(AK46,$J$9:$AI$9,$J$305:$AI$305)</f>
        <v>0</v>
      </c>
      <c r="AM46">
        <v>0</v>
      </c>
      <c r="AN46">
        <v>81</v>
      </c>
    </row>
    <row r="47" spans="1:40" hidden="1">
      <c r="A47" s="53">
        <f t="shared" si="0"/>
        <v>46175</v>
      </c>
      <c r="B47" s="50">
        <v>10023</v>
      </c>
      <c r="C47" s="62" t="s">
        <v>37</v>
      </c>
      <c r="D47" s="44" t="s">
        <v>31</v>
      </c>
      <c r="E47" s="39"/>
      <c r="F47" s="39"/>
      <c r="G47" s="39"/>
      <c r="H47" s="36">
        <v>0.5</v>
      </c>
      <c r="I47" s="115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64"/>
      <c r="AK47" s="116"/>
      <c r="AL47" s="37">
        <f>+LOOKUP(AK46,$J$9:$AI$9,$J$306:$AI$306)</f>
        <v>0</v>
      </c>
      <c r="AM47">
        <v>0</v>
      </c>
    </row>
    <row r="48" spans="1:40" hidden="1">
      <c r="A48" s="53">
        <f t="shared" si="0"/>
        <v>46175</v>
      </c>
      <c r="B48" s="50">
        <v>10023</v>
      </c>
      <c r="C48" s="62" t="s">
        <v>37</v>
      </c>
      <c r="D48" s="44" t="s">
        <v>31</v>
      </c>
      <c r="E48" s="39"/>
      <c r="F48" s="39"/>
      <c r="G48" s="39"/>
      <c r="H48" s="36">
        <v>1</v>
      </c>
      <c r="I48" s="115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64"/>
      <c r="AK48" s="116"/>
      <c r="AL48" s="37">
        <f>+LOOKUP(AK46,$J$9:$AI$9,$J$307:$AI$307)</f>
        <v>0</v>
      </c>
      <c r="AM48">
        <v>0</v>
      </c>
    </row>
    <row r="49" spans="1:40" hidden="1">
      <c r="A49" s="53">
        <f t="shared" si="0"/>
        <v>46175</v>
      </c>
      <c r="B49" s="50">
        <v>10281</v>
      </c>
      <c r="C49" s="62" t="s">
        <v>44</v>
      </c>
      <c r="D49" s="44" t="s">
        <v>14</v>
      </c>
      <c r="E49" s="39"/>
      <c r="F49" s="39">
        <v>14</v>
      </c>
      <c r="G49" s="39">
        <v>8</v>
      </c>
      <c r="H49" s="34" t="s">
        <v>15</v>
      </c>
      <c r="I49" s="39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64"/>
      <c r="AK49" s="116">
        <v>82</v>
      </c>
      <c r="AL49" s="37">
        <f>+LOOKUP(AK49,$J$9:$AI$9,$J$305:$AI$305)</f>
        <v>0</v>
      </c>
      <c r="AM49">
        <v>0</v>
      </c>
      <c r="AN49">
        <v>82</v>
      </c>
    </row>
    <row r="50" spans="1:40" hidden="1">
      <c r="A50" s="53">
        <f t="shared" si="0"/>
        <v>46175</v>
      </c>
      <c r="B50" s="50">
        <v>15006</v>
      </c>
      <c r="C50" s="62" t="s">
        <v>44</v>
      </c>
      <c r="D50" s="44" t="s">
        <v>14</v>
      </c>
      <c r="E50" s="39"/>
      <c r="F50" s="39"/>
      <c r="G50" s="39"/>
      <c r="H50" s="36">
        <v>0.5</v>
      </c>
      <c r="I50" s="115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64"/>
      <c r="AK50" s="116"/>
      <c r="AL50" s="37">
        <f>+LOOKUP(AK49,$J$9:$AI$9,$J$306:$AI$306)</f>
        <v>0</v>
      </c>
      <c r="AM50">
        <v>0</v>
      </c>
    </row>
    <row r="51" spans="1:40" hidden="1">
      <c r="A51" s="53">
        <f t="shared" si="0"/>
        <v>46175</v>
      </c>
      <c r="B51" s="50">
        <v>15006</v>
      </c>
      <c r="C51" s="62" t="s">
        <v>44</v>
      </c>
      <c r="D51" s="44" t="s">
        <v>14</v>
      </c>
      <c r="E51" s="39"/>
      <c r="F51" s="39"/>
      <c r="G51" s="39"/>
      <c r="H51" s="36">
        <v>1</v>
      </c>
      <c r="I51" s="115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64"/>
      <c r="AK51" s="116"/>
      <c r="AL51" s="37">
        <f>+LOOKUP(AK49,$J$9:$AI$9,$J$307:$AI$307)</f>
        <v>0</v>
      </c>
      <c r="AM51">
        <v>0</v>
      </c>
    </row>
    <row r="52" spans="1:40">
      <c r="A52" s="53">
        <f t="shared" si="0"/>
        <v>46175</v>
      </c>
      <c r="B52" s="50">
        <v>10177</v>
      </c>
      <c r="C52" s="62" t="s">
        <v>45</v>
      </c>
      <c r="D52" s="44" t="s">
        <v>14</v>
      </c>
      <c r="E52" s="39">
        <v>6</v>
      </c>
      <c r="F52" s="39">
        <v>14</v>
      </c>
      <c r="G52" s="39">
        <v>8</v>
      </c>
      <c r="H52" s="34" t="s">
        <v>15</v>
      </c>
      <c r="I52" s="39"/>
      <c r="J52" s="40"/>
      <c r="K52" s="40"/>
      <c r="L52" s="40"/>
      <c r="M52" s="40">
        <v>8</v>
      </c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64"/>
      <c r="AK52" s="116">
        <v>83</v>
      </c>
      <c r="AL52" s="37">
        <f>+LOOKUP(AK52,$J$9:$AI$9,$J$305:$AI$305)</f>
        <v>0</v>
      </c>
      <c r="AM52">
        <v>0</v>
      </c>
      <c r="AN52">
        <v>83</v>
      </c>
    </row>
    <row r="53" spans="1:40" hidden="1">
      <c r="A53" s="53">
        <f t="shared" si="0"/>
        <v>46175</v>
      </c>
      <c r="B53" s="50">
        <v>15015</v>
      </c>
      <c r="C53" s="62" t="s">
        <v>45</v>
      </c>
      <c r="D53" s="44" t="s">
        <v>14</v>
      </c>
      <c r="E53" s="39"/>
      <c r="F53" s="39"/>
      <c r="G53" s="39"/>
      <c r="H53" s="36">
        <v>0.5</v>
      </c>
      <c r="I53" s="115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64"/>
      <c r="AK53" s="116"/>
      <c r="AL53" s="37">
        <f>+LOOKUP(AK52,$J$9:$AI$9,$J$306:$AI$306)</f>
        <v>0</v>
      </c>
      <c r="AM53">
        <v>0</v>
      </c>
    </row>
    <row r="54" spans="1:40" hidden="1">
      <c r="A54" s="53">
        <f t="shared" si="0"/>
        <v>46175</v>
      </c>
      <c r="B54" s="50">
        <v>15015</v>
      </c>
      <c r="C54" s="62" t="s">
        <v>45</v>
      </c>
      <c r="D54" s="44" t="s">
        <v>14</v>
      </c>
      <c r="E54" s="39"/>
      <c r="F54" s="39"/>
      <c r="G54" s="39"/>
      <c r="H54" s="36">
        <v>1</v>
      </c>
      <c r="I54" s="115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64"/>
      <c r="AK54" s="116"/>
      <c r="AL54" s="37">
        <f>+LOOKUP(AK52,$J$9:$AI$9,$J$307:$AI$307)</f>
        <v>0</v>
      </c>
      <c r="AM54">
        <v>0</v>
      </c>
    </row>
    <row r="55" spans="1:40" hidden="1">
      <c r="A55" s="53">
        <f t="shared" si="0"/>
        <v>46175</v>
      </c>
      <c r="B55" s="50">
        <v>10182</v>
      </c>
      <c r="C55" s="62" t="s">
        <v>47</v>
      </c>
      <c r="D55" s="44" t="s">
        <v>14</v>
      </c>
      <c r="E55" s="39"/>
      <c r="F55" s="39">
        <v>14</v>
      </c>
      <c r="G55" s="39">
        <v>8</v>
      </c>
      <c r="H55" s="34" t="s">
        <v>15</v>
      </c>
      <c r="I55" s="39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64"/>
      <c r="AK55" s="116">
        <v>85</v>
      </c>
      <c r="AL55" s="37">
        <f>+LOOKUP(AK55,$J$9:$AI$9,$J$305:$AI$305)</f>
        <v>0</v>
      </c>
      <c r="AM55">
        <v>0</v>
      </c>
      <c r="AN55">
        <v>85</v>
      </c>
    </row>
    <row r="56" spans="1:40" hidden="1">
      <c r="A56" s="53">
        <f t="shared" si="0"/>
        <v>46175</v>
      </c>
      <c r="B56" s="50">
        <v>15017</v>
      </c>
      <c r="C56" s="62" t="s">
        <v>47</v>
      </c>
      <c r="D56" s="44" t="s">
        <v>14</v>
      </c>
      <c r="E56" s="39"/>
      <c r="F56" s="39"/>
      <c r="G56" s="39"/>
      <c r="H56" s="36">
        <v>0.5</v>
      </c>
      <c r="I56" s="115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64"/>
      <c r="AK56" s="116"/>
      <c r="AL56" s="37">
        <f>+LOOKUP(AK55,$J$9:$AI$9,$J$306:$AI$306)</f>
        <v>0</v>
      </c>
      <c r="AM56">
        <v>0</v>
      </c>
    </row>
    <row r="57" spans="1:40" hidden="1">
      <c r="A57" s="53">
        <f t="shared" si="0"/>
        <v>46175</v>
      </c>
      <c r="B57" s="50">
        <v>15017</v>
      </c>
      <c r="C57" s="62" t="s">
        <v>47</v>
      </c>
      <c r="D57" s="44" t="s">
        <v>14</v>
      </c>
      <c r="E57" s="39"/>
      <c r="F57" s="39"/>
      <c r="G57" s="39"/>
      <c r="H57" s="36">
        <v>1</v>
      </c>
      <c r="I57" s="115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64"/>
      <c r="AK57" s="116"/>
      <c r="AL57" s="37">
        <f>+LOOKUP(AK55,$J$9:$AI$9,$J$307:$AI$307)</f>
        <v>0</v>
      </c>
      <c r="AM57">
        <v>0</v>
      </c>
    </row>
    <row r="58" spans="1:40">
      <c r="A58" s="53">
        <f t="shared" si="0"/>
        <v>46175</v>
      </c>
      <c r="B58" s="50">
        <v>15046</v>
      </c>
      <c r="C58" s="62" t="s">
        <v>48</v>
      </c>
      <c r="D58" s="44" t="s">
        <v>31</v>
      </c>
      <c r="E58" s="39">
        <v>6</v>
      </c>
      <c r="F58" s="39">
        <v>14</v>
      </c>
      <c r="G58" s="39">
        <v>8</v>
      </c>
      <c r="H58" s="34" t="s">
        <v>15</v>
      </c>
      <c r="I58" s="39"/>
      <c r="J58" s="40"/>
      <c r="K58" s="40"/>
      <c r="L58" s="40"/>
      <c r="M58" s="40"/>
      <c r="N58" s="40"/>
      <c r="O58" s="40">
        <v>8</v>
      </c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64"/>
      <c r="AK58" s="116">
        <v>86</v>
      </c>
      <c r="AL58" s="37">
        <f>+LOOKUP(AK58,$J$9:$AI$9,$J$305:$AI$305)</f>
        <v>0</v>
      </c>
      <c r="AM58">
        <v>0</v>
      </c>
      <c r="AN58">
        <v>86</v>
      </c>
    </row>
    <row r="59" spans="1:40" hidden="1">
      <c r="A59" s="53">
        <f t="shared" si="0"/>
        <v>46175</v>
      </c>
      <c r="B59" s="50">
        <v>15046</v>
      </c>
      <c r="C59" s="62" t="s">
        <v>48</v>
      </c>
      <c r="D59" s="44" t="s">
        <v>31</v>
      </c>
      <c r="E59" s="39"/>
      <c r="F59" s="39"/>
      <c r="G59" s="39"/>
      <c r="H59" s="36">
        <v>0.5</v>
      </c>
      <c r="I59" s="115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64"/>
      <c r="AK59" s="116"/>
      <c r="AL59" s="37">
        <f>+LOOKUP(AK58,$J$9:$AI$9,$J$306:$AI$306)</f>
        <v>0</v>
      </c>
      <c r="AM59">
        <v>0</v>
      </c>
    </row>
    <row r="60" spans="1:40" hidden="1">
      <c r="A60" s="53">
        <f t="shared" si="0"/>
        <v>46175</v>
      </c>
      <c r="B60" s="50">
        <v>10512</v>
      </c>
      <c r="C60" s="62" t="s">
        <v>48</v>
      </c>
      <c r="D60" s="44" t="s">
        <v>31</v>
      </c>
      <c r="E60" s="39"/>
      <c r="F60" s="39"/>
      <c r="G60" s="39"/>
      <c r="H60" s="36">
        <v>1</v>
      </c>
      <c r="I60" s="115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64"/>
      <c r="AK60" s="116"/>
      <c r="AL60" s="37">
        <f>+LOOKUP(AK58,$J$9:$AI$9,$J$307:$AI$307)</f>
        <v>0</v>
      </c>
      <c r="AM60">
        <v>0</v>
      </c>
    </row>
    <row r="61" spans="1:40">
      <c r="A61" s="53">
        <f t="shared" si="0"/>
        <v>46175</v>
      </c>
      <c r="B61" s="50">
        <v>15039</v>
      </c>
      <c r="C61" s="62" t="s">
        <v>53</v>
      </c>
      <c r="D61" s="44" t="s">
        <v>49</v>
      </c>
      <c r="E61" s="39">
        <v>6</v>
      </c>
      <c r="F61" s="39">
        <v>14</v>
      </c>
      <c r="G61" s="39">
        <v>8</v>
      </c>
      <c r="H61" s="34" t="s">
        <v>15</v>
      </c>
      <c r="I61" s="39"/>
      <c r="J61" s="40"/>
      <c r="K61" s="40"/>
      <c r="L61" s="40"/>
      <c r="M61" s="40"/>
      <c r="N61" s="40">
        <v>8</v>
      </c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64"/>
      <c r="AK61" s="116">
        <v>87</v>
      </c>
      <c r="AL61" s="37">
        <f>+LOOKUP(AK61,$J$9:$AI$9,$J$305:$AI$305)</f>
        <v>0</v>
      </c>
      <c r="AM61">
        <v>0</v>
      </c>
      <c r="AN61">
        <v>87</v>
      </c>
    </row>
    <row r="62" spans="1:40" hidden="1">
      <c r="A62" s="53">
        <f t="shared" si="0"/>
        <v>46175</v>
      </c>
      <c r="B62" s="50">
        <v>15039</v>
      </c>
      <c r="C62" s="62" t="s">
        <v>53</v>
      </c>
      <c r="D62" s="44" t="s">
        <v>49</v>
      </c>
      <c r="E62" s="39"/>
      <c r="F62" s="39"/>
      <c r="G62" s="39"/>
      <c r="H62" s="36">
        <v>0.5</v>
      </c>
      <c r="I62" s="115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64"/>
      <c r="AK62" s="116"/>
      <c r="AL62" s="37">
        <f>+LOOKUP(AK61,$J$9:$AI$9,$J$306:$AI$306)</f>
        <v>0</v>
      </c>
      <c r="AM62">
        <v>0</v>
      </c>
    </row>
    <row r="63" spans="1:40" hidden="1">
      <c r="A63" s="53">
        <f t="shared" si="0"/>
        <v>46175</v>
      </c>
      <c r="B63" s="50">
        <v>15039</v>
      </c>
      <c r="C63" s="62" t="s">
        <v>53</v>
      </c>
      <c r="D63" s="44" t="s">
        <v>49</v>
      </c>
      <c r="E63" s="39"/>
      <c r="F63" s="39"/>
      <c r="G63" s="39"/>
      <c r="H63" s="36">
        <v>1</v>
      </c>
      <c r="I63" s="115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64"/>
      <c r="AK63" s="116"/>
      <c r="AL63" s="37">
        <f>+LOOKUP(AK61,$J$9:$AI$9,$J$307:$AI$307)</f>
        <v>0</v>
      </c>
      <c r="AM63">
        <v>0</v>
      </c>
    </row>
    <row r="64" spans="1:40" hidden="1">
      <c r="A64" s="53">
        <f t="shared" si="0"/>
        <v>46175</v>
      </c>
      <c r="B64" s="50">
        <v>10563</v>
      </c>
      <c r="C64" s="62" t="s">
        <v>127</v>
      </c>
      <c r="D64" s="44" t="s">
        <v>49</v>
      </c>
      <c r="E64" s="39"/>
      <c r="F64" s="39"/>
      <c r="G64" s="39"/>
      <c r="H64" s="34" t="s">
        <v>15</v>
      </c>
      <c r="I64" s="39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65"/>
      <c r="AK64" s="116">
        <v>88</v>
      </c>
      <c r="AL64" s="37">
        <f>+LOOKUP(AK64,$J$9:$AI$9,$J$305:$AI$305)</f>
        <v>0</v>
      </c>
      <c r="AM64">
        <v>0</v>
      </c>
      <c r="AN64">
        <v>88</v>
      </c>
    </row>
    <row r="65" spans="1:40" hidden="1">
      <c r="A65" s="53">
        <f t="shared" si="0"/>
        <v>46175</v>
      </c>
      <c r="B65" s="50">
        <v>15052</v>
      </c>
      <c r="C65" s="62" t="s">
        <v>127</v>
      </c>
      <c r="D65" s="44" t="s">
        <v>49</v>
      </c>
      <c r="E65" s="39"/>
      <c r="F65" s="39"/>
      <c r="G65" s="39"/>
      <c r="H65" s="36">
        <v>0.5</v>
      </c>
      <c r="I65" s="115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65"/>
      <c r="AK65" s="116"/>
      <c r="AL65" s="37">
        <f>+LOOKUP(AK64,$J$9:$AI$9,$J$306:$AI$306)</f>
        <v>0</v>
      </c>
      <c r="AM65">
        <v>0</v>
      </c>
    </row>
    <row r="66" spans="1:40" hidden="1">
      <c r="A66" s="53">
        <f t="shared" si="0"/>
        <v>46175</v>
      </c>
      <c r="B66" s="50">
        <v>15052</v>
      </c>
      <c r="C66" s="62" t="s">
        <v>127</v>
      </c>
      <c r="D66" s="44" t="s">
        <v>49</v>
      </c>
      <c r="E66" s="39"/>
      <c r="F66" s="39"/>
      <c r="G66" s="39"/>
      <c r="H66" s="36">
        <v>1</v>
      </c>
      <c r="I66" s="115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65"/>
      <c r="AK66" s="116"/>
      <c r="AL66" s="37">
        <f>+LOOKUP(AK64,$J$9:$AI$9,$J$307:$AI$307)</f>
        <v>0</v>
      </c>
      <c r="AM66">
        <v>0</v>
      </c>
    </row>
    <row r="67" spans="1:40">
      <c r="A67" s="53">
        <f t="shared" si="0"/>
        <v>46175</v>
      </c>
      <c r="B67" s="50">
        <v>15030</v>
      </c>
      <c r="C67" s="62" t="s">
        <v>194</v>
      </c>
      <c r="D67" s="44" t="s">
        <v>49</v>
      </c>
      <c r="E67" s="39">
        <v>6</v>
      </c>
      <c r="F67" s="39">
        <v>14</v>
      </c>
      <c r="G67" s="39">
        <v>8</v>
      </c>
      <c r="H67" s="34" t="s">
        <v>15</v>
      </c>
      <c r="I67" s="39"/>
      <c r="J67" s="40"/>
      <c r="K67" s="40"/>
      <c r="L67" s="40"/>
      <c r="M67" s="40"/>
      <c r="N67" s="40"/>
      <c r="O67" s="40">
        <v>8</v>
      </c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64"/>
      <c r="AK67" s="116">
        <v>89</v>
      </c>
      <c r="AL67" s="37">
        <f>+LOOKUP(AK67,$J$9:$AI$9,$J$305:$AI$305)</f>
        <v>0</v>
      </c>
      <c r="AM67">
        <v>0</v>
      </c>
      <c r="AN67">
        <v>89</v>
      </c>
    </row>
    <row r="68" spans="1:40" hidden="1">
      <c r="A68" s="53">
        <f t="shared" si="0"/>
        <v>46175</v>
      </c>
      <c r="B68" s="50">
        <v>15030</v>
      </c>
      <c r="C68" s="62" t="s">
        <v>194</v>
      </c>
      <c r="D68" s="44" t="s">
        <v>49</v>
      </c>
      <c r="E68" s="39"/>
      <c r="F68" s="39"/>
      <c r="G68" s="39"/>
      <c r="H68" s="36">
        <v>0.5</v>
      </c>
      <c r="I68" s="115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64"/>
      <c r="AK68" s="116"/>
      <c r="AL68" s="37">
        <f>+LOOKUP(AK67,$J$9:$AI$9,$J$306:$AI$306)</f>
        <v>0</v>
      </c>
      <c r="AM68">
        <v>0</v>
      </c>
    </row>
    <row r="69" spans="1:40" hidden="1">
      <c r="A69" s="53">
        <f t="shared" si="0"/>
        <v>46175</v>
      </c>
      <c r="B69" s="50">
        <v>15030</v>
      </c>
      <c r="C69" s="62" t="s">
        <v>194</v>
      </c>
      <c r="D69" s="44" t="s">
        <v>49</v>
      </c>
      <c r="E69" s="39"/>
      <c r="F69" s="39"/>
      <c r="G69" s="39"/>
      <c r="H69" s="36">
        <v>1</v>
      </c>
      <c r="I69" s="115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64"/>
      <c r="AK69" s="116"/>
      <c r="AL69" s="37">
        <f>+LOOKUP(AK67,$J$9:$AI$9,$J$307:$AI$307)</f>
        <v>0</v>
      </c>
      <c r="AM69">
        <v>0</v>
      </c>
    </row>
    <row r="70" spans="1:40" hidden="1">
      <c r="A70" s="53">
        <f t="shared" si="0"/>
        <v>46175</v>
      </c>
      <c r="B70" s="50">
        <v>15003</v>
      </c>
      <c r="C70" s="62" t="s">
        <v>128</v>
      </c>
      <c r="D70" s="44" t="s">
        <v>49</v>
      </c>
      <c r="E70" s="39"/>
      <c r="F70" s="39"/>
      <c r="G70" s="39"/>
      <c r="H70" s="34" t="s">
        <v>15</v>
      </c>
      <c r="I70" s="39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64"/>
      <c r="AK70" s="116">
        <v>91</v>
      </c>
      <c r="AL70" s="37">
        <f>+LOOKUP(AK70,$J$9:$AI$9,$J$305:$AI$305)</f>
        <v>0</v>
      </c>
      <c r="AM70">
        <v>0</v>
      </c>
      <c r="AN70">
        <v>91</v>
      </c>
    </row>
    <row r="71" spans="1:40" hidden="1">
      <c r="A71" s="53">
        <f t="shared" si="0"/>
        <v>46175</v>
      </c>
      <c r="B71" s="50">
        <v>15003</v>
      </c>
      <c r="C71" s="62" t="s">
        <v>128</v>
      </c>
      <c r="D71" s="44" t="s">
        <v>49</v>
      </c>
      <c r="E71" s="39"/>
      <c r="F71" s="39"/>
      <c r="G71" s="39"/>
      <c r="H71" s="36">
        <v>0.5</v>
      </c>
      <c r="I71" s="115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64"/>
      <c r="AK71" s="116"/>
      <c r="AL71" s="37">
        <f>+LOOKUP(AK70,$J$9:$AI$9,$J$306:$AI$306)</f>
        <v>0</v>
      </c>
      <c r="AM71">
        <v>0</v>
      </c>
    </row>
    <row r="72" spans="1:40" hidden="1">
      <c r="A72" s="53">
        <f t="shared" si="0"/>
        <v>46175</v>
      </c>
      <c r="B72" s="50">
        <v>15003</v>
      </c>
      <c r="C72" s="62" t="s">
        <v>128</v>
      </c>
      <c r="D72" s="44" t="s">
        <v>49</v>
      </c>
      <c r="E72" s="39"/>
      <c r="F72" s="39"/>
      <c r="G72" s="39"/>
      <c r="H72" s="36">
        <v>1</v>
      </c>
      <c r="I72" s="115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64"/>
      <c r="AK72" s="116"/>
      <c r="AL72" s="37">
        <f>+LOOKUP(AK70,$J$9:$AI$9,$J$307:$AI$307)</f>
        <v>0</v>
      </c>
      <c r="AM72">
        <v>0</v>
      </c>
    </row>
    <row r="73" spans="1:40" hidden="1">
      <c r="A73" s="53">
        <f t="shared" si="0"/>
        <v>46175</v>
      </c>
      <c r="B73" s="50">
        <v>15040</v>
      </c>
      <c r="C73" s="62" t="s">
        <v>129</v>
      </c>
      <c r="D73" s="44" t="s">
        <v>49</v>
      </c>
      <c r="E73" s="39"/>
      <c r="F73" s="39"/>
      <c r="G73" s="39"/>
      <c r="H73" s="34" t="s">
        <v>15</v>
      </c>
      <c r="I73" s="39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64"/>
      <c r="AK73" s="116">
        <v>92</v>
      </c>
      <c r="AL73" s="37">
        <f>+LOOKUP(AK73,$J$9:$AI$9,$J$305:$AI$305)</f>
        <v>0</v>
      </c>
      <c r="AM73">
        <v>40</v>
      </c>
      <c r="AN73">
        <v>92</v>
      </c>
    </row>
    <row r="74" spans="1:40" hidden="1">
      <c r="A74" s="53">
        <f t="shared" ref="A74:A137" si="1">+$E$5</f>
        <v>46175</v>
      </c>
      <c r="B74" s="50">
        <v>15040</v>
      </c>
      <c r="C74" s="62" t="s">
        <v>129</v>
      </c>
      <c r="D74" s="44" t="s">
        <v>49</v>
      </c>
      <c r="E74" s="39"/>
      <c r="F74" s="39"/>
      <c r="G74" s="39"/>
      <c r="H74" s="36">
        <v>0.5</v>
      </c>
      <c r="I74" s="115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64"/>
      <c r="AK74" s="116"/>
      <c r="AL74" s="37">
        <f>+LOOKUP(AK73,$J$9:$AI$9,$J$306:$AI$306)</f>
        <v>0</v>
      </c>
      <c r="AM74">
        <v>0</v>
      </c>
    </row>
    <row r="75" spans="1:40" hidden="1">
      <c r="A75" s="53">
        <f t="shared" si="1"/>
        <v>46175</v>
      </c>
      <c r="B75" s="50">
        <v>15040</v>
      </c>
      <c r="C75" s="62" t="s">
        <v>129</v>
      </c>
      <c r="D75" s="44" t="s">
        <v>49</v>
      </c>
      <c r="E75" s="39"/>
      <c r="F75" s="39"/>
      <c r="G75" s="39"/>
      <c r="H75" s="36">
        <v>1</v>
      </c>
      <c r="I75" s="115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64"/>
      <c r="AK75" s="116"/>
      <c r="AL75" s="37">
        <f>+LOOKUP(AK73,$J$9:$AI$9,$J$307:$AI$307)</f>
        <v>0</v>
      </c>
      <c r="AM75">
        <v>20</v>
      </c>
    </row>
    <row r="76" spans="1:40" hidden="1">
      <c r="A76" s="53">
        <f t="shared" si="1"/>
        <v>46175</v>
      </c>
      <c r="B76" s="50">
        <v>15029</v>
      </c>
      <c r="C76" s="62" t="s">
        <v>141</v>
      </c>
      <c r="D76" s="44" t="s">
        <v>49</v>
      </c>
      <c r="E76" s="39"/>
      <c r="F76" s="39"/>
      <c r="G76" s="39"/>
      <c r="H76" s="34" t="s">
        <v>15</v>
      </c>
      <c r="I76" s="39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64"/>
      <c r="AK76" s="116">
        <v>93</v>
      </c>
      <c r="AL76" s="37">
        <f>+LOOKUP(AK76,$J$9:$AI$9,$J$305:$AI$305)</f>
        <v>0</v>
      </c>
      <c r="AM76">
        <v>0</v>
      </c>
      <c r="AN76">
        <v>93</v>
      </c>
    </row>
    <row r="77" spans="1:40" hidden="1">
      <c r="A77" s="53">
        <f t="shared" si="1"/>
        <v>46175</v>
      </c>
      <c r="B77" s="50">
        <v>15029</v>
      </c>
      <c r="C77" s="62" t="s">
        <v>141</v>
      </c>
      <c r="D77" s="44" t="s">
        <v>49</v>
      </c>
      <c r="E77" s="39"/>
      <c r="F77" s="39"/>
      <c r="G77" s="39"/>
      <c r="H77" s="36">
        <v>0.5</v>
      </c>
      <c r="I77" s="115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64"/>
      <c r="AK77" s="116"/>
      <c r="AL77" s="37">
        <f>+LOOKUP(AK76,$J$9:$AI$9,$J$306:$AI$306)</f>
        <v>0</v>
      </c>
      <c r="AM77">
        <v>0</v>
      </c>
    </row>
    <row r="78" spans="1:40" hidden="1">
      <c r="A78" s="53">
        <f t="shared" si="1"/>
        <v>46175</v>
      </c>
      <c r="B78" s="50">
        <v>15029</v>
      </c>
      <c r="C78" s="62" t="s">
        <v>141</v>
      </c>
      <c r="D78" s="44" t="s">
        <v>49</v>
      </c>
      <c r="E78" s="39"/>
      <c r="F78" s="39"/>
      <c r="G78" s="39"/>
      <c r="H78" s="36">
        <v>1</v>
      </c>
      <c r="I78" s="115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64"/>
      <c r="AK78" s="116"/>
      <c r="AL78" s="37">
        <f>+LOOKUP(AK76,$J$9:$AI$9,$J$307:$AI$307)</f>
        <v>0</v>
      </c>
      <c r="AM78">
        <v>0</v>
      </c>
    </row>
    <row r="79" spans="1:40">
      <c r="A79" s="53">
        <f t="shared" si="1"/>
        <v>46175</v>
      </c>
      <c r="B79" s="50">
        <v>15000</v>
      </c>
      <c r="C79" s="62" t="s">
        <v>148</v>
      </c>
      <c r="D79" s="44" t="s">
        <v>49</v>
      </c>
      <c r="E79" s="39">
        <v>6</v>
      </c>
      <c r="F79" s="39">
        <v>14</v>
      </c>
      <c r="G79" s="39">
        <v>8</v>
      </c>
      <c r="H79" s="34" t="s">
        <v>15</v>
      </c>
      <c r="I79" s="39"/>
      <c r="J79" s="40"/>
      <c r="K79" s="40"/>
      <c r="L79" s="40"/>
      <c r="M79" s="40"/>
      <c r="N79" s="40"/>
      <c r="O79" s="40">
        <v>8</v>
      </c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64"/>
      <c r="AK79" s="116">
        <v>94</v>
      </c>
      <c r="AL79" s="37">
        <f>+LOOKUP(AK79,$J$9:$AI$9,$J$305:$AI$305)</f>
        <v>0</v>
      </c>
      <c r="AM79">
        <v>0</v>
      </c>
      <c r="AN79">
        <v>94</v>
      </c>
    </row>
    <row r="80" spans="1:40" hidden="1">
      <c r="A80" s="53">
        <f t="shared" si="1"/>
        <v>46175</v>
      </c>
      <c r="B80" s="50">
        <v>15000</v>
      </c>
      <c r="C80" s="62" t="s">
        <v>124</v>
      </c>
      <c r="D80" s="44" t="s">
        <v>49</v>
      </c>
      <c r="E80" s="39"/>
      <c r="F80" s="39"/>
      <c r="G80" s="39"/>
      <c r="H80" s="36">
        <v>0.5</v>
      </c>
      <c r="I80" s="115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64"/>
      <c r="AK80" s="116"/>
      <c r="AL80" s="37">
        <f>+LOOKUP(AK79,$J$9:$AI$9,$J$306:$AI$306)</f>
        <v>0</v>
      </c>
      <c r="AM80">
        <v>0</v>
      </c>
    </row>
    <row r="81" spans="1:40" hidden="1">
      <c r="A81" s="53">
        <f t="shared" si="1"/>
        <v>46175</v>
      </c>
      <c r="B81" s="50">
        <v>15000</v>
      </c>
      <c r="C81" s="62" t="s">
        <v>124</v>
      </c>
      <c r="D81" s="44" t="s">
        <v>49</v>
      </c>
      <c r="E81" s="39"/>
      <c r="F81" s="39"/>
      <c r="G81" s="39"/>
      <c r="H81" s="36">
        <v>1</v>
      </c>
      <c r="I81" s="115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64"/>
      <c r="AK81" s="116"/>
      <c r="AL81" s="37">
        <f>+LOOKUP(AK79,$J$9:$AI$9,$J$307:$AI$307)</f>
        <v>0</v>
      </c>
      <c r="AM81">
        <v>0</v>
      </c>
    </row>
    <row r="82" spans="1:40" hidden="1">
      <c r="A82" s="53">
        <f t="shared" si="1"/>
        <v>46175</v>
      </c>
      <c r="B82" s="50">
        <v>15070</v>
      </c>
      <c r="C82" s="62" t="s">
        <v>151</v>
      </c>
      <c r="D82" s="44" t="s">
        <v>49</v>
      </c>
      <c r="E82" s="39"/>
      <c r="F82" s="39"/>
      <c r="G82" s="39"/>
      <c r="H82" s="34" t="s">
        <v>15</v>
      </c>
      <c r="I82" s="39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64"/>
      <c r="AK82" s="116">
        <v>96</v>
      </c>
      <c r="AL82" s="37">
        <f>+LOOKUP(AK82,$J$9:$AI$9,$J$305:$AI$305)</f>
        <v>0</v>
      </c>
      <c r="AM82">
        <v>0</v>
      </c>
      <c r="AN82">
        <v>96</v>
      </c>
    </row>
    <row r="83" spans="1:40" hidden="1">
      <c r="A83" s="53">
        <f t="shared" si="1"/>
        <v>46175</v>
      </c>
      <c r="B83" s="50">
        <v>15070</v>
      </c>
      <c r="C83" s="62" t="s">
        <v>151</v>
      </c>
      <c r="D83" s="44" t="s">
        <v>49</v>
      </c>
      <c r="E83" s="39"/>
      <c r="F83" s="39"/>
      <c r="G83" s="39"/>
      <c r="H83" s="36">
        <v>0.5</v>
      </c>
      <c r="I83" s="115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64"/>
      <c r="AK83" s="116"/>
      <c r="AL83" s="37">
        <f>+LOOKUP(AK82,$J$9:$AI$9,$J$306:$AI$306)</f>
        <v>0</v>
      </c>
      <c r="AM83">
        <v>0</v>
      </c>
    </row>
    <row r="84" spans="1:40" hidden="1">
      <c r="A84" s="53">
        <f t="shared" si="1"/>
        <v>46175</v>
      </c>
      <c r="B84" s="50">
        <v>15070</v>
      </c>
      <c r="C84" s="62" t="s">
        <v>151</v>
      </c>
      <c r="D84" s="44" t="s">
        <v>49</v>
      </c>
      <c r="E84" s="39"/>
      <c r="F84" s="39"/>
      <c r="G84" s="39"/>
      <c r="H84" s="36">
        <v>1</v>
      </c>
      <c r="I84" s="115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64"/>
      <c r="AK84" s="116"/>
      <c r="AL84" s="37">
        <f>+LOOKUP(AK82,$J$9:$AI$9,$J$307:$AI$307)</f>
        <v>0</v>
      </c>
      <c r="AM84">
        <v>0</v>
      </c>
    </row>
    <row r="85" spans="1:40">
      <c r="A85" s="53">
        <f t="shared" si="1"/>
        <v>46175</v>
      </c>
      <c r="B85" s="50"/>
      <c r="C85" s="62" t="s">
        <v>158</v>
      </c>
      <c r="D85" s="44" t="s">
        <v>49</v>
      </c>
      <c r="E85" s="39">
        <v>6</v>
      </c>
      <c r="F85" s="39">
        <v>14</v>
      </c>
      <c r="G85" s="39">
        <v>8</v>
      </c>
      <c r="H85" s="34" t="s">
        <v>15</v>
      </c>
      <c r="I85" s="39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>
        <v>8</v>
      </c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64"/>
      <c r="AK85" s="123">
        <v>111</v>
      </c>
      <c r="AL85" s="37">
        <f>+LOOKUP(AK85,$J$9:$AI$9,$J$305:$AI$305)</f>
        <v>16</v>
      </c>
      <c r="AM85">
        <v>0</v>
      </c>
      <c r="AN85">
        <v>111</v>
      </c>
    </row>
    <row r="86" spans="1:40" hidden="1">
      <c r="A86" s="53">
        <f t="shared" si="1"/>
        <v>46175</v>
      </c>
      <c r="B86" s="50"/>
      <c r="C86" s="62" t="s">
        <v>158</v>
      </c>
      <c r="D86" s="44" t="s">
        <v>49</v>
      </c>
      <c r="E86" s="39"/>
      <c r="F86" s="39"/>
      <c r="G86" s="39"/>
      <c r="H86" s="36">
        <v>0.5</v>
      </c>
      <c r="I86" s="115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64"/>
      <c r="AK86" s="124"/>
      <c r="AL86" s="37">
        <f>+LOOKUP(AK85,$J$9:$AI$9,$J$306:$AI$306)</f>
        <v>4</v>
      </c>
      <c r="AM86">
        <v>0</v>
      </c>
    </row>
    <row r="87" spans="1:40" hidden="1">
      <c r="A87" s="53">
        <f t="shared" si="1"/>
        <v>46175</v>
      </c>
      <c r="B87" s="50"/>
      <c r="C87" s="62" t="s">
        <v>158</v>
      </c>
      <c r="D87" s="44" t="s">
        <v>49</v>
      </c>
      <c r="E87" s="39"/>
      <c r="F87" s="39"/>
      <c r="G87" s="39"/>
      <c r="H87" s="36">
        <v>1</v>
      </c>
      <c r="I87" s="115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64"/>
      <c r="AK87" s="125"/>
      <c r="AL87" s="37">
        <f>+LOOKUP(AK85,$J$9:$AI$9,$J$307:$AI$307)</f>
        <v>0</v>
      </c>
      <c r="AM87">
        <v>0</v>
      </c>
    </row>
    <row r="88" spans="1:40" hidden="1">
      <c r="A88" s="53">
        <f t="shared" si="1"/>
        <v>46175</v>
      </c>
      <c r="B88" s="50">
        <v>15076</v>
      </c>
      <c r="C88" s="62" t="s">
        <v>161</v>
      </c>
      <c r="D88" s="44" t="s">
        <v>49</v>
      </c>
      <c r="E88" s="39"/>
      <c r="F88" s="39"/>
      <c r="G88" s="39"/>
      <c r="H88" s="34" t="s">
        <v>15</v>
      </c>
      <c r="I88" s="39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65"/>
      <c r="AK88" s="116">
        <v>112</v>
      </c>
      <c r="AL88" s="37">
        <f>+LOOKUP(AK88,$J$9:$AI$9,$J$305:$AI$305)</f>
        <v>0</v>
      </c>
      <c r="AM88">
        <v>0</v>
      </c>
      <c r="AN88">
        <v>112</v>
      </c>
    </row>
    <row r="89" spans="1:40" hidden="1">
      <c r="A89" s="53">
        <f t="shared" si="1"/>
        <v>46175</v>
      </c>
      <c r="B89" s="50">
        <v>15076</v>
      </c>
      <c r="C89" s="62" t="s">
        <v>161</v>
      </c>
      <c r="D89" s="44" t="s">
        <v>31</v>
      </c>
      <c r="E89" s="39"/>
      <c r="F89" s="39"/>
      <c r="G89" s="39"/>
      <c r="H89" s="36">
        <v>0.5</v>
      </c>
      <c r="I89" s="115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65"/>
      <c r="AK89" s="116"/>
      <c r="AL89" s="37">
        <f>+LOOKUP(AK88,$J$9:$AI$9,$J$306:$AI$306)</f>
        <v>0</v>
      </c>
      <c r="AM89">
        <v>0</v>
      </c>
    </row>
    <row r="90" spans="1:40" hidden="1">
      <c r="A90" s="53">
        <f t="shared" si="1"/>
        <v>46175</v>
      </c>
      <c r="B90" s="50">
        <v>15076</v>
      </c>
      <c r="C90" s="62" t="s">
        <v>161</v>
      </c>
      <c r="D90" s="44" t="s">
        <v>49</v>
      </c>
      <c r="E90" s="39"/>
      <c r="F90" s="39"/>
      <c r="G90" s="39"/>
      <c r="H90" s="36">
        <v>1</v>
      </c>
      <c r="I90" s="115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65"/>
      <c r="AK90" s="116"/>
      <c r="AL90" s="37">
        <f>+LOOKUP(AK88,$J$9:$AI$9,$J$307:$AI$307)</f>
        <v>0</v>
      </c>
      <c r="AM90">
        <v>0</v>
      </c>
    </row>
    <row r="91" spans="1:40" hidden="1">
      <c r="A91" s="53">
        <f t="shared" si="1"/>
        <v>46175</v>
      </c>
      <c r="B91" s="50">
        <v>15078</v>
      </c>
      <c r="C91" s="62" t="s">
        <v>160</v>
      </c>
      <c r="D91" s="44" t="s">
        <v>49</v>
      </c>
      <c r="E91" s="39"/>
      <c r="F91" s="39"/>
      <c r="G91" s="39"/>
      <c r="H91" s="34" t="s">
        <v>15</v>
      </c>
      <c r="I91" s="39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65"/>
      <c r="AK91" s="116">
        <v>114</v>
      </c>
      <c r="AL91" s="37">
        <f>+LOOKUP(AK91,$J$9:$AI$9,$J$305:$AI$305)</f>
        <v>0</v>
      </c>
      <c r="AM91">
        <v>0</v>
      </c>
      <c r="AN91">
        <v>114</v>
      </c>
    </row>
    <row r="92" spans="1:40" hidden="1">
      <c r="A92" s="53">
        <f t="shared" si="1"/>
        <v>46175</v>
      </c>
      <c r="B92" s="50">
        <v>15076</v>
      </c>
      <c r="C92" s="62" t="s">
        <v>160</v>
      </c>
      <c r="D92" s="44" t="s">
        <v>49</v>
      </c>
      <c r="E92" s="39"/>
      <c r="F92" s="39"/>
      <c r="G92" s="39"/>
      <c r="H92" s="36">
        <v>0.5</v>
      </c>
      <c r="I92" s="115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65"/>
      <c r="AK92" s="116"/>
      <c r="AL92" s="37">
        <f>+LOOKUP(AK91,$J$9:$AI$9,$J$306:$AI$306)</f>
        <v>0</v>
      </c>
      <c r="AM92">
        <v>0</v>
      </c>
    </row>
    <row r="93" spans="1:40" hidden="1">
      <c r="A93" s="53">
        <f t="shared" si="1"/>
        <v>46175</v>
      </c>
      <c r="B93" s="50">
        <v>15078</v>
      </c>
      <c r="C93" s="62" t="s">
        <v>160</v>
      </c>
      <c r="D93" s="44" t="s">
        <v>49</v>
      </c>
      <c r="E93" s="39"/>
      <c r="F93" s="39"/>
      <c r="G93" s="39"/>
      <c r="H93" s="36">
        <v>1</v>
      </c>
      <c r="I93" s="115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65"/>
      <c r="AK93" s="116"/>
      <c r="AL93" s="37">
        <f>+LOOKUP(AK91,$J$9:$AI$9,$J$307:$AI$307)</f>
        <v>0</v>
      </c>
      <c r="AM93">
        <v>0</v>
      </c>
    </row>
    <row r="94" spans="1:40" hidden="1">
      <c r="A94" s="53">
        <f t="shared" si="1"/>
        <v>46175</v>
      </c>
      <c r="B94" s="50">
        <v>15087</v>
      </c>
      <c r="C94" s="62" t="s">
        <v>170</v>
      </c>
      <c r="D94" s="44" t="s">
        <v>49</v>
      </c>
      <c r="E94" s="39"/>
      <c r="F94" s="39"/>
      <c r="G94" s="39"/>
      <c r="H94" s="34" t="s">
        <v>15</v>
      </c>
      <c r="I94" s="39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65"/>
      <c r="AK94" s="116">
        <v>117</v>
      </c>
      <c r="AL94" s="37">
        <f>+LOOKUP(AK94,$J$9:$AI$9,$J$305:$AI$305)</f>
        <v>0</v>
      </c>
      <c r="AM94">
        <v>0</v>
      </c>
      <c r="AN94">
        <v>117</v>
      </c>
    </row>
    <row r="95" spans="1:40" hidden="1">
      <c r="A95" s="53">
        <f t="shared" si="1"/>
        <v>46175</v>
      </c>
      <c r="B95" s="50">
        <v>15087</v>
      </c>
      <c r="C95" s="62" t="s">
        <v>170</v>
      </c>
      <c r="D95" s="44" t="s">
        <v>49</v>
      </c>
      <c r="E95" s="39"/>
      <c r="F95" s="39"/>
      <c r="G95" s="39"/>
      <c r="H95" s="36">
        <v>0.5</v>
      </c>
      <c r="I95" s="115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65"/>
      <c r="AK95" s="116"/>
      <c r="AL95" s="37">
        <f>+LOOKUP(AK94,$J$9:$AI$9,$J$306:$AI$306)</f>
        <v>0</v>
      </c>
      <c r="AM95">
        <v>0</v>
      </c>
    </row>
    <row r="96" spans="1:40" hidden="1">
      <c r="A96" s="53">
        <f t="shared" si="1"/>
        <v>46175</v>
      </c>
      <c r="B96" s="50">
        <v>15087</v>
      </c>
      <c r="C96" s="62" t="s">
        <v>171</v>
      </c>
      <c r="D96" s="44" t="s">
        <v>49</v>
      </c>
      <c r="E96" s="39"/>
      <c r="F96" s="39"/>
      <c r="G96" s="39"/>
      <c r="H96" s="36">
        <v>1</v>
      </c>
      <c r="I96" s="115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65"/>
      <c r="AK96" s="116"/>
      <c r="AL96" s="37">
        <f>+LOOKUP(AK94,$J$9:$AI$9,$J$307:$AI$307)</f>
        <v>0</v>
      </c>
      <c r="AM96">
        <v>0</v>
      </c>
    </row>
    <row r="97" spans="1:40">
      <c r="A97" s="53">
        <f t="shared" si="1"/>
        <v>46175</v>
      </c>
      <c r="B97" s="50"/>
      <c r="C97" s="62" t="s">
        <v>186</v>
      </c>
      <c r="D97" s="44" t="s">
        <v>49</v>
      </c>
      <c r="E97" s="39">
        <v>6</v>
      </c>
      <c r="F97" s="39">
        <v>14</v>
      </c>
      <c r="G97" s="39">
        <v>8</v>
      </c>
      <c r="H97" s="34" t="s">
        <v>15</v>
      </c>
      <c r="I97" s="39"/>
      <c r="J97" s="40"/>
      <c r="K97" s="40"/>
      <c r="L97" s="40"/>
      <c r="M97" s="40"/>
      <c r="N97" s="40">
        <v>8</v>
      </c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65"/>
      <c r="AK97" s="116">
        <v>118</v>
      </c>
      <c r="AL97" s="37">
        <f>+LOOKUP(AK97,$J$9:$AI$9,$J$305:$AI$305)</f>
        <v>0</v>
      </c>
      <c r="AM97">
        <v>16</v>
      </c>
      <c r="AN97">
        <v>118</v>
      </c>
    </row>
    <row r="98" spans="1:40" hidden="1">
      <c r="A98" s="53">
        <f t="shared" si="1"/>
        <v>46175</v>
      </c>
      <c r="B98" s="50"/>
      <c r="C98" s="62" t="s">
        <v>186</v>
      </c>
      <c r="D98" s="44" t="s">
        <v>49</v>
      </c>
      <c r="E98" s="39"/>
      <c r="F98" s="39"/>
      <c r="G98" s="39"/>
      <c r="H98" s="36">
        <v>0.5</v>
      </c>
      <c r="I98" s="115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65"/>
      <c r="AK98" s="116"/>
      <c r="AL98" s="37">
        <f>+LOOKUP(AK97,$J$9:$AI$9,$J$306:$AI$306)</f>
        <v>0</v>
      </c>
      <c r="AM98">
        <v>0</v>
      </c>
    </row>
    <row r="99" spans="1:40" hidden="1">
      <c r="A99" s="53">
        <f t="shared" si="1"/>
        <v>46175</v>
      </c>
      <c r="B99" s="50"/>
      <c r="C99" s="62" t="s">
        <v>186</v>
      </c>
      <c r="D99" s="44" t="s">
        <v>49</v>
      </c>
      <c r="E99" s="39"/>
      <c r="F99" s="39"/>
      <c r="G99" s="39"/>
      <c r="H99" s="36">
        <v>1</v>
      </c>
      <c r="I99" s="115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65"/>
      <c r="AK99" s="116"/>
      <c r="AL99" s="37">
        <f>+LOOKUP(AK97,$J$9:$AI$9,$J$307:$AI$307)</f>
        <v>0</v>
      </c>
      <c r="AM99">
        <v>8</v>
      </c>
    </row>
    <row r="100" spans="1:40" hidden="1">
      <c r="A100" s="53">
        <f t="shared" si="1"/>
        <v>46175</v>
      </c>
      <c r="B100" s="50"/>
      <c r="C100" s="62" t="s">
        <v>187</v>
      </c>
      <c r="D100" s="44" t="s">
        <v>49</v>
      </c>
      <c r="E100" s="39"/>
      <c r="F100" s="39"/>
      <c r="G100" s="39"/>
      <c r="H100" s="34" t="s">
        <v>15</v>
      </c>
      <c r="I100" s="39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65"/>
      <c r="AK100" s="116">
        <v>165</v>
      </c>
      <c r="AL100" s="37">
        <f>+LOOKUP(AK100,$J$9:$AI$9,$J$305:$AI$305)</f>
        <v>0</v>
      </c>
      <c r="AM100">
        <v>0</v>
      </c>
      <c r="AN100">
        <v>165</v>
      </c>
    </row>
    <row r="101" spans="1:40" hidden="1">
      <c r="A101" s="53">
        <f t="shared" si="1"/>
        <v>46175</v>
      </c>
      <c r="B101" s="50"/>
      <c r="C101" s="62" t="s">
        <v>187</v>
      </c>
      <c r="D101" s="44" t="s">
        <v>49</v>
      </c>
      <c r="E101" s="39"/>
      <c r="F101" s="39"/>
      <c r="G101" s="39"/>
      <c r="H101" s="36">
        <v>0.5</v>
      </c>
      <c r="I101" s="115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65"/>
      <c r="AK101" s="116"/>
      <c r="AL101" s="37">
        <f>+LOOKUP(AK100,$J$9:$AI$9,$J$306:$AI$306)</f>
        <v>0</v>
      </c>
      <c r="AM101">
        <v>0</v>
      </c>
    </row>
    <row r="102" spans="1:40" hidden="1">
      <c r="A102" s="53">
        <f t="shared" si="1"/>
        <v>46175</v>
      </c>
      <c r="B102" s="50"/>
      <c r="C102" s="62" t="s">
        <v>187</v>
      </c>
      <c r="D102" s="44" t="s">
        <v>49</v>
      </c>
      <c r="E102" s="39"/>
      <c r="F102" s="39"/>
      <c r="G102" s="39"/>
      <c r="H102" s="36">
        <v>1</v>
      </c>
      <c r="I102" s="115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65"/>
      <c r="AK102" s="116"/>
      <c r="AL102" s="37">
        <f>+LOOKUP(AK100,$J$9:$AI$9,$J$307:$AI$307)</f>
        <v>0</v>
      </c>
      <c r="AM102">
        <v>0</v>
      </c>
    </row>
    <row r="103" spans="1:40" hidden="1">
      <c r="A103" s="53">
        <f t="shared" si="1"/>
        <v>46175</v>
      </c>
      <c r="B103" s="50"/>
      <c r="C103" s="62" t="s">
        <v>188</v>
      </c>
      <c r="D103" s="44" t="s">
        <v>49</v>
      </c>
      <c r="E103" s="39"/>
      <c r="F103" s="39"/>
      <c r="G103" s="39"/>
      <c r="H103" s="34" t="s">
        <v>15</v>
      </c>
      <c r="I103" s="39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65"/>
      <c r="AK103" s="116">
        <v>166</v>
      </c>
      <c r="AL103" s="37">
        <f>+LOOKUP(AK103,$J$9:$AI$9,$J$305:$AI$305)</f>
        <v>0</v>
      </c>
      <c r="AM103">
        <v>0</v>
      </c>
      <c r="AN103">
        <v>166</v>
      </c>
    </row>
    <row r="104" spans="1:40" hidden="1">
      <c r="A104" s="53">
        <f t="shared" si="1"/>
        <v>46175</v>
      </c>
      <c r="B104" s="50"/>
      <c r="C104" s="62" t="s">
        <v>188</v>
      </c>
      <c r="D104" s="44" t="s">
        <v>49</v>
      </c>
      <c r="E104" s="39"/>
      <c r="F104" s="39"/>
      <c r="G104" s="39"/>
      <c r="H104" s="36">
        <v>0.5</v>
      </c>
      <c r="I104" s="115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65"/>
      <c r="AK104" s="116"/>
      <c r="AL104" s="37">
        <f>+LOOKUP(AK103,$J$9:$AI$9,$J$306:$AI$306)</f>
        <v>0</v>
      </c>
      <c r="AM104">
        <v>0</v>
      </c>
    </row>
    <row r="105" spans="1:40" hidden="1">
      <c r="A105" s="53">
        <f t="shared" si="1"/>
        <v>46175</v>
      </c>
      <c r="B105" s="50"/>
      <c r="C105" s="62" t="s">
        <v>188</v>
      </c>
      <c r="D105" s="44" t="s">
        <v>49</v>
      </c>
      <c r="E105" s="39"/>
      <c r="F105" s="39"/>
      <c r="G105" s="39"/>
      <c r="H105" s="36">
        <v>1</v>
      </c>
      <c r="I105" s="115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65"/>
      <c r="AK105" s="116"/>
      <c r="AL105" s="37">
        <f>+LOOKUP(AK103,$J$9:$AI$9,$J$307:$AI$307)</f>
        <v>0</v>
      </c>
      <c r="AM105">
        <v>0</v>
      </c>
    </row>
    <row r="106" spans="1:40">
      <c r="A106" s="53">
        <f t="shared" si="1"/>
        <v>46175</v>
      </c>
      <c r="B106" s="50"/>
      <c r="C106" s="62" t="s">
        <v>197</v>
      </c>
      <c r="D106" s="44" t="s">
        <v>49</v>
      </c>
      <c r="E106" s="39">
        <v>6</v>
      </c>
      <c r="F106" s="39">
        <v>14</v>
      </c>
      <c r="G106" s="39">
        <v>8</v>
      </c>
      <c r="H106" s="34" t="s">
        <v>15</v>
      </c>
      <c r="I106" s="39"/>
      <c r="J106" s="40"/>
      <c r="K106" s="40"/>
      <c r="L106" s="40">
        <v>8</v>
      </c>
      <c r="M106" s="40"/>
      <c r="N106" s="40"/>
      <c r="O106" s="40">
        <v>8</v>
      </c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65"/>
      <c r="AK106" s="116">
        <v>182</v>
      </c>
      <c r="AL106" s="37">
        <f>+LOOKUP(AK106,$J$9:$AI$9,$J$305:$AI$305)</f>
        <v>0</v>
      </c>
      <c r="AM106">
        <v>0</v>
      </c>
      <c r="AN106">
        <v>182</v>
      </c>
    </row>
    <row r="107" spans="1:40" hidden="1">
      <c r="A107" s="53">
        <f t="shared" si="1"/>
        <v>46175</v>
      </c>
      <c r="B107" s="50"/>
      <c r="C107" s="62" t="s">
        <v>197</v>
      </c>
      <c r="D107" s="44" t="s">
        <v>49</v>
      </c>
      <c r="E107" s="39"/>
      <c r="F107" s="39"/>
      <c r="G107" s="39"/>
      <c r="H107" s="36">
        <v>0.5</v>
      </c>
      <c r="I107" s="115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65"/>
      <c r="AK107" s="116"/>
      <c r="AL107" s="37">
        <f>+LOOKUP(AK106,$J$9:$AI$9,$J$306:$AI$306)</f>
        <v>0</v>
      </c>
      <c r="AM107">
        <v>0</v>
      </c>
    </row>
    <row r="108" spans="1:40" hidden="1">
      <c r="A108" s="53">
        <f t="shared" si="1"/>
        <v>46175</v>
      </c>
      <c r="B108" s="50"/>
      <c r="C108" s="62" t="s">
        <v>197</v>
      </c>
      <c r="D108" s="44" t="s">
        <v>49</v>
      </c>
      <c r="E108" s="39"/>
      <c r="F108" s="39"/>
      <c r="G108" s="39"/>
      <c r="H108" s="36">
        <v>1</v>
      </c>
      <c r="I108" s="115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65"/>
      <c r="AK108" s="116"/>
      <c r="AL108" s="37">
        <f>+LOOKUP(AK106,$J$9:$AI$9,$J$307:$AI$307)</f>
        <v>0</v>
      </c>
      <c r="AM108">
        <v>0</v>
      </c>
    </row>
    <row r="109" spans="1:40" hidden="1">
      <c r="A109" s="53">
        <f t="shared" si="1"/>
        <v>46175</v>
      </c>
      <c r="B109" s="50">
        <v>15042</v>
      </c>
      <c r="C109" s="62" t="s">
        <v>52</v>
      </c>
      <c r="D109" s="44" t="s">
        <v>49</v>
      </c>
      <c r="E109" s="39"/>
      <c r="F109" s="39"/>
      <c r="G109" s="39"/>
      <c r="H109" s="34" t="s">
        <v>15</v>
      </c>
      <c r="I109" s="39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65"/>
      <c r="AK109" s="116">
        <v>183</v>
      </c>
      <c r="AL109" s="37">
        <f>+LOOKUP(AK109,$J$9:$AI$9,$J$305:$AI$305)</f>
        <v>0</v>
      </c>
      <c r="AM109">
        <v>0</v>
      </c>
      <c r="AN109">
        <v>183</v>
      </c>
    </row>
    <row r="110" spans="1:40" hidden="1">
      <c r="A110" s="53">
        <f t="shared" si="1"/>
        <v>46175</v>
      </c>
      <c r="B110" s="50">
        <v>15042</v>
      </c>
      <c r="C110" s="62" t="s">
        <v>52</v>
      </c>
      <c r="D110" s="44" t="s">
        <v>49</v>
      </c>
      <c r="E110" s="39"/>
      <c r="F110" s="39"/>
      <c r="G110" s="39"/>
      <c r="H110" s="36">
        <v>0.5</v>
      </c>
      <c r="I110" s="115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65"/>
      <c r="AK110" s="116"/>
      <c r="AL110" s="37">
        <f>+LOOKUP(AK109,$J$9:$AI$9,$J$306:$AI$306)</f>
        <v>0</v>
      </c>
      <c r="AM110">
        <v>0</v>
      </c>
    </row>
    <row r="111" spans="1:40" hidden="1">
      <c r="A111" s="53">
        <f t="shared" si="1"/>
        <v>46175</v>
      </c>
      <c r="B111" s="50">
        <v>15042</v>
      </c>
      <c r="C111" s="62" t="s">
        <v>52</v>
      </c>
      <c r="D111" s="44" t="s">
        <v>49</v>
      </c>
      <c r="E111" s="39"/>
      <c r="F111" s="39"/>
      <c r="G111" s="39"/>
      <c r="H111" s="36">
        <v>1</v>
      </c>
      <c r="I111" s="115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65"/>
      <c r="AK111" s="116"/>
      <c r="AL111" s="37">
        <f>+LOOKUP(AK109,$J$9:$AI$9,$J$307:$AI$307)</f>
        <v>0</v>
      </c>
      <c r="AM111">
        <v>0</v>
      </c>
    </row>
    <row r="112" spans="1:40" hidden="1">
      <c r="A112" s="53">
        <f t="shared" si="1"/>
        <v>46175</v>
      </c>
      <c r="B112" s="50">
        <v>15045</v>
      </c>
      <c r="C112" s="62" t="s">
        <v>50</v>
      </c>
      <c r="D112" s="44" t="s">
        <v>49</v>
      </c>
      <c r="E112" s="39"/>
      <c r="F112" s="39"/>
      <c r="G112" s="39"/>
      <c r="H112" s="34" t="s">
        <v>15</v>
      </c>
      <c r="I112" s="39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65"/>
      <c r="AK112" s="116">
        <v>184</v>
      </c>
      <c r="AL112" s="37">
        <f>+LOOKUP(AK112,$J$9:$AI$9,$J$305:$AI$305)</f>
        <v>0</v>
      </c>
      <c r="AM112">
        <v>0</v>
      </c>
      <c r="AN112">
        <v>184</v>
      </c>
    </row>
    <row r="113" spans="1:40" hidden="1">
      <c r="A113" s="53">
        <f t="shared" si="1"/>
        <v>46175</v>
      </c>
      <c r="B113" s="50">
        <v>10511</v>
      </c>
      <c r="C113" s="62" t="s">
        <v>50</v>
      </c>
      <c r="D113" s="44" t="s">
        <v>49</v>
      </c>
      <c r="E113" s="39"/>
      <c r="F113" s="39"/>
      <c r="G113" s="39"/>
      <c r="H113" s="36">
        <v>0.5</v>
      </c>
      <c r="I113" s="115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65"/>
      <c r="AK113" s="116"/>
      <c r="AL113" s="37">
        <f>+LOOKUP(AK112,$J$9:$AI$9,$J$306:$AI$306)</f>
        <v>0</v>
      </c>
      <c r="AM113">
        <v>0</v>
      </c>
    </row>
    <row r="114" spans="1:40" hidden="1">
      <c r="A114" s="53">
        <f t="shared" si="1"/>
        <v>46175</v>
      </c>
      <c r="B114" s="50">
        <v>10511</v>
      </c>
      <c r="C114" s="62" t="s">
        <v>50</v>
      </c>
      <c r="D114" s="44" t="s">
        <v>49</v>
      </c>
      <c r="E114" s="39"/>
      <c r="F114" s="39"/>
      <c r="G114" s="39"/>
      <c r="H114" s="36">
        <v>1</v>
      </c>
      <c r="I114" s="115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65"/>
      <c r="AK114" s="116"/>
      <c r="AL114" s="37">
        <f>+LOOKUP(AK112,$J$9:$AI$9,$J$307:$AI$307)</f>
        <v>0</v>
      </c>
      <c r="AM114">
        <v>0</v>
      </c>
    </row>
    <row r="115" spans="1:40" hidden="1">
      <c r="A115" s="53">
        <f t="shared" si="1"/>
        <v>46175</v>
      </c>
      <c r="B115" s="50">
        <v>10481</v>
      </c>
      <c r="C115" s="62" t="s">
        <v>51</v>
      </c>
      <c r="D115" s="44" t="s">
        <v>49</v>
      </c>
      <c r="E115" s="39"/>
      <c r="F115" s="39"/>
      <c r="G115" s="39"/>
      <c r="H115" s="34" t="s">
        <v>15</v>
      </c>
      <c r="I115" s="39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65"/>
      <c r="AK115" s="116">
        <v>164</v>
      </c>
      <c r="AL115" s="37">
        <f>+LOOKUP(AK115,$J$9:$AI$9,$J$305:$AI$305)</f>
        <v>0</v>
      </c>
      <c r="AM115">
        <v>0</v>
      </c>
      <c r="AN115">
        <v>164</v>
      </c>
    </row>
    <row r="116" spans="1:40" hidden="1">
      <c r="A116" s="53">
        <f t="shared" si="1"/>
        <v>46175</v>
      </c>
      <c r="B116" s="50">
        <v>10481</v>
      </c>
      <c r="C116" s="62" t="s">
        <v>51</v>
      </c>
      <c r="D116" s="44" t="s">
        <v>49</v>
      </c>
      <c r="E116" s="39"/>
      <c r="F116" s="39"/>
      <c r="G116" s="39"/>
      <c r="H116" s="36">
        <v>0.5</v>
      </c>
      <c r="I116" s="115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65"/>
      <c r="AK116" s="116"/>
      <c r="AL116" s="37">
        <f>+LOOKUP(AK115,$J$9:$AI$9,$J$306:$AI$306)</f>
        <v>0</v>
      </c>
      <c r="AM116">
        <v>0</v>
      </c>
    </row>
    <row r="117" spans="1:40" hidden="1">
      <c r="A117" s="53">
        <f t="shared" si="1"/>
        <v>46175</v>
      </c>
      <c r="B117" s="50">
        <v>10481</v>
      </c>
      <c r="C117" s="62" t="s">
        <v>51</v>
      </c>
      <c r="D117" s="44" t="s">
        <v>49</v>
      </c>
      <c r="E117" s="39"/>
      <c r="F117" s="39"/>
      <c r="G117" s="39"/>
      <c r="H117" s="36">
        <v>1</v>
      </c>
      <c r="I117" s="115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65"/>
      <c r="AK117" s="116"/>
      <c r="AL117" s="37">
        <f>+LOOKUP(AK115,$J$9:$AI$9,$J$307:$AI$307)</f>
        <v>0</v>
      </c>
      <c r="AM117">
        <v>0</v>
      </c>
    </row>
    <row r="118" spans="1:40" hidden="1">
      <c r="A118" s="53">
        <f t="shared" si="1"/>
        <v>46175</v>
      </c>
      <c r="B118" s="50">
        <v>10507</v>
      </c>
      <c r="C118" s="62" t="s">
        <v>54</v>
      </c>
      <c r="D118" s="44" t="s">
        <v>49</v>
      </c>
      <c r="E118" s="39"/>
      <c r="F118" s="39"/>
      <c r="G118" s="39"/>
      <c r="H118" s="34" t="s">
        <v>15</v>
      </c>
      <c r="I118" s="39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65"/>
      <c r="AK118" s="123">
        <v>57</v>
      </c>
      <c r="AL118" s="37" t="e">
        <f>+LOOKUP(AK118,$J$9:$AI$9,$J$305:$AI$305)</f>
        <v>#N/A</v>
      </c>
      <c r="AM118">
        <v>0</v>
      </c>
      <c r="AN118">
        <v>57</v>
      </c>
    </row>
    <row r="119" spans="1:40" hidden="1">
      <c r="A119" s="53">
        <f t="shared" si="1"/>
        <v>46175</v>
      </c>
      <c r="B119" s="50">
        <v>10507</v>
      </c>
      <c r="C119" s="62" t="s">
        <v>54</v>
      </c>
      <c r="D119" s="44" t="s">
        <v>49</v>
      </c>
      <c r="E119" s="39"/>
      <c r="F119" s="39"/>
      <c r="G119" s="39"/>
      <c r="H119" s="36">
        <v>0.5</v>
      </c>
      <c r="I119" s="115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65"/>
      <c r="AK119" s="124"/>
      <c r="AL119" s="37" t="e">
        <f>+LOOKUP(AK118,$J$9:$AI$9,$J$306:$AI$306)</f>
        <v>#N/A</v>
      </c>
      <c r="AM119">
        <v>0</v>
      </c>
    </row>
    <row r="120" spans="1:40" hidden="1">
      <c r="A120" s="53">
        <f t="shared" si="1"/>
        <v>46175</v>
      </c>
      <c r="B120" s="50">
        <v>10507</v>
      </c>
      <c r="C120" s="62" t="s">
        <v>54</v>
      </c>
      <c r="D120" s="44" t="s">
        <v>49</v>
      </c>
      <c r="E120" s="39"/>
      <c r="F120" s="39"/>
      <c r="G120" s="39"/>
      <c r="H120" s="36">
        <v>1</v>
      </c>
      <c r="I120" s="115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65"/>
      <c r="AK120" s="125"/>
      <c r="AL120" s="37" t="e">
        <f>+LOOKUP(AK118,$J$9:$AI$9,$J$307:$AI$307)</f>
        <v>#N/A</v>
      </c>
      <c r="AM120">
        <v>0</v>
      </c>
    </row>
    <row r="121" spans="1:40" hidden="1">
      <c r="A121" s="53">
        <f t="shared" si="1"/>
        <v>46175</v>
      </c>
      <c r="B121" s="50">
        <v>15036</v>
      </c>
      <c r="C121" s="62" t="s">
        <v>55</v>
      </c>
      <c r="D121" s="44" t="s">
        <v>49</v>
      </c>
      <c r="E121" s="39"/>
      <c r="F121" s="39"/>
      <c r="G121" s="39"/>
      <c r="H121" s="34" t="s">
        <v>15</v>
      </c>
      <c r="I121" s="39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65"/>
      <c r="AK121" s="116">
        <v>90</v>
      </c>
      <c r="AL121" s="37">
        <f>+LOOKUP(AK121,$J$9:$AI$9,$J$305:$AI$305)</f>
        <v>0</v>
      </c>
      <c r="AM121">
        <v>0</v>
      </c>
      <c r="AN121">
        <v>90</v>
      </c>
    </row>
    <row r="122" spans="1:40" hidden="1">
      <c r="A122" s="53">
        <f t="shared" si="1"/>
        <v>46175</v>
      </c>
      <c r="B122" s="50">
        <v>10432</v>
      </c>
      <c r="C122" s="62" t="s">
        <v>55</v>
      </c>
      <c r="D122" s="44" t="s">
        <v>49</v>
      </c>
      <c r="E122" s="39"/>
      <c r="F122" s="39"/>
      <c r="G122" s="39"/>
      <c r="H122" s="36">
        <v>0.5</v>
      </c>
      <c r="I122" s="115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65"/>
      <c r="AK122" s="116"/>
      <c r="AL122" s="37">
        <f>+LOOKUP(AK121,$J$9:$AI$9,$J$306:$AI$306)</f>
        <v>0</v>
      </c>
      <c r="AM122">
        <v>0</v>
      </c>
    </row>
    <row r="123" spans="1:40" hidden="1">
      <c r="A123" s="53">
        <f t="shared" si="1"/>
        <v>46175</v>
      </c>
      <c r="B123" s="50">
        <v>10432</v>
      </c>
      <c r="C123" s="62" t="s">
        <v>55</v>
      </c>
      <c r="D123" s="44" t="s">
        <v>49</v>
      </c>
      <c r="E123" s="39"/>
      <c r="F123" s="39"/>
      <c r="G123" s="39"/>
      <c r="H123" s="36">
        <v>1</v>
      </c>
      <c r="I123" s="115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65"/>
      <c r="AK123" s="116"/>
      <c r="AL123" s="37">
        <f>+LOOKUP(AK121,$J$9:$AI$9,$J$307:$AI$307)</f>
        <v>0</v>
      </c>
      <c r="AM123">
        <v>0</v>
      </c>
    </row>
    <row r="124" spans="1:40" hidden="1">
      <c r="A124" s="53">
        <f t="shared" si="1"/>
        <v>46175</v>
      </c>
      <c r="B124" s="50">
        <v>10261</v>
      </c>
      <c r="C124" s="62" t="s">
        <v>56</v>
      </c>
      <c r="D124" s="44" t="s">
        <v>49</v>
      </c>
      <c r="E124" s="39"/>
      <c r="F124" s="39"/>
      <c r="G124" s="39"/>
      <c r="H124" s="34" t="s">
        <v>15</v>
      </c>
      <c r="I124" s="39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65"/>
      <c r="AK124" s="116">
        <v>204</v>
      </c>
      <c r="AL124" s="37">
        <f t="shared" ref="AL124" si="2">+LOOKUP(AK124,$J$9:$AI$9,$J$305:$AI$305)</f>
        <v>0</v>
      </c>
      <c r="AN124">
        <v>204</v>
      </c>
    </row>
    <row r="125" spans="1:40" hidden="1">
      <c r="A125" s="53">
        <f t="shared" si="1"/>
        <v>46175</v>
      </c>
      <c r="B125" s="50">
        <v>10261</v>
      </c>
      <c r="C125" s="62" t="s">
        <v>56</v>
      </c>
      <c r="D125" s="44" t="s">
        <v>49</v>
      </c>
      <c r="E125" s="39"/>
      <c r="F125" s="39"/>
      <c r="G125" s="39"/>
      <c r="H125" s="36">
        <v>0.5</v>
      </c>
      <c r="I125" s="115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65"/>
      <c r="AK125" s="116"/>
      <c r="AL125" s="37">
        <f t="shared" ref="AL125" si="3">+LOOKUP(AK124,$J$9:$AI$9,$J$306:$AI$306)</f>
        <v>0</v>
      </c>
    </row>
    <row r="126" spans="1:40" hidden="1">
      <c r="A126" s="53">
        <f t="shared" si="1"/>
        <v>46175</v>
      </c>
      <c r="B126" s="50">
        <v>10261</v>
      </c>
      <c r="C126" s="62" t="s">
        <v>56</v>
      </c>
      <c r="D126" s="44" t="s">
        <v>49</v>
      </c>
      <c r="E126" s="39"/>
      <c r="F126" s="39"/>
      <c r="G126" s="39"/>
      <c r="H126" s="36">
        <v>1</v>
      </c>
      <c r="I126" s="115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65"/>
      <c r="AK126" s="116"/>
      <c r="AL126" s="37">
        <f t="shared" ref="AL126" si="4">+LOOKUP(AK124,$J$9:$AI$9,$J$307:$AI$307)</f>
        <v>0</v>
      </c>
    </row>
    <row r="127" spans="1:40" hidden="1">
      <c r="A127" s="53">
        <f t="shared" si="1"/>
        <v>46175</v>
      </c>
      <c r="B127" s="50">
        <v>10521</v>
      </c>
      <c r="C127" s="62" t="s">
        <v>57</v>
      </c>
      <c r="D127" s="44" t="s">
        <v>49</v>
      </c>
      <c r="E127" s="39"/>
      <c r="F127" s="39"/>
      <c r="G127" s="39"/>
      <c r="H127" s="34" t="s">
        <v>15</v>
      </c>
      <c r="I127" s="39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66"/>
      <c r="AK127" s="116">
        <v>205</v>
      </c>
      <c r="AL127" s="37">
        <f t="shared" ref="AL127" si="5">+LOOKUP(AK127,$J$9:$AI$9,$J$305:$AI$305)</f>
        <v>0</v>
      </c>
      <c r="AN127">
        <v>205</v>
      </c>
    </row>
    <row r="128" spans="1:40" hidden="1">
      <c r="A128" s="53">
        <f t="shared" si="1"/>
        <v>46175</v>
      </c>
      <c r="B128" s="50">
        <v>10521</v>
      </c>
      <c r="C128" s="62" t="s">
        <v>57</v>
      </c>
      <c r="D128" s="44" t="s">
        <v>49</v>
      </c>
      <c r="E128" s="39"/>
      <c r="F128" s="39"/>
      <c r="G128" s="39"/>
      <c r="H128" s="36">
        <v>0.5</v>
      </c>
      <c r="I128" s="115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65"/>
      <c r="AK128" s="116"/>
      <c r="AL128" s="37">
        <f t="shared" ref="AL128" si="6">+LOOKUP(AK127,$J$9:$AI$9,$J$306:$AI$306)</f>
        <v>0</v>
      </c>
    </row>
    <row r="129" spans="1:38" hidden="1">
      <c r="A129" s="53">
        <f t="shared" si="1"/>
        <v>46175</v>
      </c>
      <c r="B129" s="50">
        <v>10521</v>
      </c>
      <c r="C129" s="62" t="s">
        <v>57</v>
      </c>
      <c r="D129" s="44" t="s">
        <v>49</v>
      </c>
      <c r="E129" s="39"/>
      <c r="F129" s="39"/>
      <c r="G129" s="39"/>
      <c r="H129" s="36">
        <v>1</v>
      </c>
      <c r="I129" s="115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64"/>
      <c r="AK129" s="116"/>
      <c r="AL129" s="37">
        <f t="shared" ref="AL129" si="7">+LOOKUP(AK127,$J$9:$AI$9,$J$307:$AI$307)</f>
        <v>0</v>
      </c>
    </row>
    <row r="130" spans="1:38" hidden="1">
      <c r="A130" s="53">
        <f t="shared" si="1"/>
        <v>46175</v>
      </c>
      <c r="B130" s="50">
        <v>15033</v>
      </c>
      <c r="C130" s="62" t="s">
        <v>126</v>
      </c>
      <c r="D130" s="44" t="s">
        <v>49</v>
      </c>
      <c r="E130" s="39"/>
      <c r="F130" s="39"/>
      <c r="G130" s="39"/>
      <c r="H130" s="34" t="s">
        <v>15</v>
      </c>
      <c r="I130" s="39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11"/>
    </row>
    <row r="131" spans="1:38" hidden="1">
      <c r="A131" s="53">
        <f t="shared" si="1"/>
        <v>46175</v>
      </c>
      <c r="B131" s="50">
        <v>15033</v>
      </c>
      <c r="C131" s="62" t="s">
        <v>126</v>
      </c>
      <c r="D131" s="44" t="s">
        <v>49</v>
      </c>
      <c r="E131" s="39"/>
      <c r="F131" s="39"/>
      <c r="G131" s="39"/>
      <c r="H131" s="36">
        <v>0.5</v>
      </c>
      <c r="I131" s="115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11"/>
    </row>
    <row r="132" spans="1:38" hidden="1">
      <c r="A132" s="53">
        <f t="shared" si="1"/>
        <v>46175</v>
      </c>
      <c r="B132" s="50">
        <v>15033</v>
      </c>
      <c r="C132" s="62" t="s">
        <v>126</v>
      </c>
      <c r="D132" s="44" t="s">
        <v>49</v>
      </c>
      <c r="E132" s="39"/>
      <c r="F132" s="39"/>
      <c r="G132" s="39"/>
      <c r="H132" s="36">
        <v>1</v>
      </c>
      <c r="I132" s="115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11"/>
    </row>
    <row r="133" spans="1:38" hidden="1">
      <c r="A133" s="53">
        <f t="shared" si="1"/>
        <v>46175</v>
      </c>
      <c r="B133" s="50">
        <v>15057</v>
      </c>
      <c r="C133" s="62" t="s">
        <v>130</v>
      </c>
      <c r="D133" s="44" t="s">
        <v>49</v>
      </c>
      <c r="E133" s="39"/>
      <c r="F133" s="39"/>
      <c r="G133" s="39"/>
      <c r="H133" s="34" t="s">
        <v>15</v>
      </c>
      <c r="I133" s="39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11"/>
      <c r="AK133" s="37" t="s">
        <v>58</v>
      </c>
      <c r="AL133" s="45" t="e">
        <f>SUM(AL10:AL126)</f>
        <v>#N/A</v>
      </c>
    </row>
    <row r="134" spans="1:38" hidden="1">
      <c r="A134" s="53">
        <f t="shared" si="1"/>
        <v>46175</v>
      </c>
      <c r="B134" s="50">
        <v>15057</v>
      </c>
      <c r="C134" s="62" t="s">
        <v>130</v>
      </c>
      <c r="D134" s="44" t="s">
        <v>49</v>
      </c>
      <c r="E134" s="39"/>
      <c r="F134" s="39"/>
      <c r="G134" s="39"/>
      <c r="H134" s="36">
        <v>0.5</v>
      </c>
      <c r="I134" s="115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11"/>
      <c r="AK134" s="37" t="s">
        <v>59</v>
      </c>
      <c r="AL134" s="67"/>
    </row>
    <row r="135" spans="1:38" hidden="1">
      <c r="A135" s="53">
        <f t="shared" si="1"/>
        <v>46175</v>
      </c>
      <c r="B135" s="50">
        <v>15057</v>
      </c>
      <c r="C135" s="62" t="s">
        <v>130</v>
      </c>
      <c r="D135" s="44" t="s">
        <v>49</v>
      </c>
      <c r="E135" s="39"/>
      <c r="F135" s="39"/>
      <c r="G135" s="39"/>
      <c r="H135" s="36">
        <v>1</v>
      </c>
      <c r="I135" s="115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11"/>
    </row>
    <row r="136" spans="1:38" hidden="1">
      <c r="A136" s="53">
        <f t="shared" si="1"/>
        <v>46175</v>
      </c>
      <c r="B136" s="50">
        <v>15063</v>
      </c>
      <c r="C136" s="62" t="s">
        <v>131</v>
      </c>
      <c r="D136" s="44" t="s">
        <v>49</v>
      </c>
      <c r="E136" s="39"/>
      <c r="F136" s="39"/>
      <c r="G136" s="39"/>
      <c r="H136" s="34" t="s">
        <v>15</v>
      </c>
      <c r="I136" s="39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11"/>
    </row>
    <row r="137" spans="1:38" hidden="1">
      <c r="A137" s="53">
        <f t="shared" si="1"/>
        <v>46175</v>
      </c>
      <c r="B137" s="50">
        <v>15063</v>
      </c>
      <c r="C137" s="62" t="s">
        <v>131</v>
      </c>
      <c r="D137" s="44" t="s">
        <v>49</v>
      </c>
      <c r="E137" s="39"/>
      <c r="F137" s="39"/>
      <c r="G137" s="39"/>
      <c r="H137" s="36">
        <v>0.5</v>
      </c>
      <c r="I137" s="115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11"/>
    </row>
    <row r="138" spans="1:38" hidden="1">
      <c r="A138" s="53">
        <f t="shared" ref="A138:A201" si="8">+$E$5</f>
        <v>46175</v>
      </c>
      <c r="B138" s="50">
        <v>15063</v>
      </c>
      <c r="C138" s="62" t="s">
        <v>131</v>
      </c>
      <c r="D138" s="44" t="s">
        <v>49</v>
      </c>
      <c r="E138" s="39"/>
      <c r="F138" s="39"/>
      <c r="G138" s="39"/>
      <c r="H138" s="36">
        <v>1</v>
      </c>
      <c r="I138" s="115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11"/>
    </row>
    <row r="139" spans="1:38" hidden="1">
      <c r="A139" s="53">
        <f t="shared" si="8"/>
        <v>46175</v>
      </c>
      <c r="B139" s="50">
        <v>15060</v>
      </c>
      <c r="C139" s="62" t="s">
        <v>132</v>
      </c>
      <c r="D139" s="44" t="s">
        <v>49</v>
      </c>
      <c r="E139" s="39"/>
      <c r="F139" s="39"/>
      <c r="G139" s="39"/>
      <c r="H139" s="34" t="s">
        <v>15</v>
      </c>
      <c r="I139" s="39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11"/>
    </row>
    <row r="140" spans="1:38" hidden="1">
      <c r="A140" s="53">
        <f t="shared" si="8"/>
        <v>46175</v>
      </c>
      <c r="B140" s="50">
        <v>15060</v>
      </c>
      <c r="C140" s="62" t="s">
        <v>132</v>
      </c>
      <c r="D140" s="44" t="s">
        <v>49</v>
      </c>
      <c r="E140" s="39"/>
      <c r="F140" s="39"/>
      <c r="G140" s="39"/>
      <c r="H140" s="36">
        <v>0.5</v>
      </c>
      <c r="I140" s="115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11"/>
    </row>
    <row r="141" spans="1:38" hidden="1">
      <c r="A141" s="53">
        <f t="shared" si="8"/>
        <v>46175</v>
      </c>
      <c r="B141" s="50">
        <v>15060</v>
      </c>
      <c r="C141" s="62" t="s">
        <v>132</v>
      </c>
      <c r="D141" s="44" t="s">
        <v>49</v>
      </c>
      <c r="E141" s="39"/>
      <c r="F141" s="39"/>
      <c r="G141" s="39"/>
      <c r="H141" s="36">
        <v>1</v>
      </c>
      <c r="I141" s="115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11"/>
    </row>
    <row r="142" spans="1:38" hidden="1">
      <c r="A142" s="53">
        <f t="shared" si="8"/>
        <v>46175</v>
      </c>
      <c r="B142" s="50">
        <v>15034</v>
      </c>
      <c r="C142" s="62" t="s">
        <v>133</v>
      </c>
      <c r="D142" s="44"/>
      <c r="E142" s="39"/>
      <c r="F142" s="39"/>
      <c r="G142" s="39"/>
      <c r="H142" s="34" t="s">
        <v>15</v>
      </c>
      <c r="I142" s="39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11"/>
    </row>
    <row r="143" spans="1:38" hidden="1">
      <c r="A143" s="53">
        <f t="shared" si="8"/>
        <v>46175</v>
      </c>
      <c r="B143" s="50">
        <v>15034</v>
      </c>
      <c r="C143" s="62" t="s">
        <v>133</v>
      </c>
      <c r="D143" s="44"/>
      <c r="E143" s="39"/>
      <c r="F143" s="39"/>
      <c r="G143" s="39"/>
      <c r="H143" s="36">
        <v>0.5</v>
      </c>
      <c r="I143" s="115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11"/>
    </row>
    <row r="144" spans="1:38" hidden="1">
      <c r="A144" s="53">
        <f t="shared" si="8"/>
        <v>46175</v>
      </c>
      <c r="B144" s="50">
        <v>15034</v>
      </c>
      <c r="C144" s="62" t="s">
        <v>133</v>
      </c>
      <c r="D144" s="44"/>
      <c r="E144" s="39"/>
      <c r="F144" s="39"/>
      <c r="G144" s="39"/>
      <c r="H144" s="36">
        <v>1</v>
      </c>
      <c r="I144" s="115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11"/>
    </row>
    <row r="145" spans="1:36" hidden="1">
      <c r="A145" s="53">
        <f t="shared" si="8"/>
        <v>46175</v>
      </c>
      <c r="B145" s="50">
        <v>15064</v>
      </c>
      <c r="C145" s="62" t="s">
        <v>134</v>
      </c>
      <c r="D145" s="44"/>
      <c r="E145" s="39"/>
      <c r="F145" s="39"/>
      <c r="G145" s="39"/>
      <c r="H145" s="34" t="s">
        <v>15</v>
      </c>
      <c r="I145" s="39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11"/>
    </row>
    <row r="146" spans="1:36" hidden="1">
      <c r="A146" s="53">
        <f t="shared" si="8"/>
        <v>46175</v>
      </c>
      <c r="B146" s="50">
        <v>15064</v>
      </c>
      <c r="C146" s="62" t="s">
        <v>134</v>
      </c>
      <c r="D146" s="44"/>
      <c r="E146" s="39"/>
      <c r="F146" s="39"/>
      <c r="G146" s="39"/>
      <c r="H146" s="36">
        <v>0.5</v>
      </c>
      <c r="I146" s="115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11"/>
    </row>
    <row r="147" spans="1:36" hidden="1">
      <c r="A147" s="53">
        <f t="shared" si="8"/>
        <v>46175</v>
      </c>
      <c r="B147" s="50">
        <v>15064</v>
      </c>
      <c r="C147" s="62" t="s">
        <v>134</v>
      </c>
      <c r="D147" s="44"/>
      <c r="E147" s="39"/>
      <c r="F147" s="39"/>
      <c r="G147" s="39"/>
      <c r="H147" s="36">
        <v>1</v>
      </c>
      <c r="I147" s="115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11"/>
    </row>
    <row r="148" spans="1:36" hidden="1">
      <c r="A148" s="53">
        <f t="shared" si="8"/>
        <v>46175</v>
      </c>
      <c r="B148" s="50">
        <v>15028</v>
      </c>
      <c r="C148" s="62" t="s">
        <v>135</v>
      </c>
      <c r="D148" s="44" t="s">
        <v>49</v>
      </c>
      <c r="E148" s="39"/>
      <c r="F148" s="39"/>
      <c r="G148" s="39"/>
      <c r="H148" s="34" t="s">
        <v>15</v>
      </c>
      <c r="I148" s="39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11"/>
    </row>
    <row r="149" spans="1:36" hidden="1">
      <c r="A149" s="53">
        <f t="shared" si="8"/>
        <v>46175</v>
      </c>
      <c r="B149" s="50">
        <v>15028</v>
      </c>
      <c r="C149" s="62" t="s">
        <v>135</v>
      </c>
      <c r="D149" s="44" t="s">
        <v>49</v>
      </c>
      <c r="E149" s="39"/>
      <c r="F149" s="39"/>
      <c r="G149" s="39"/>
      <c r="H149" s="36">
        <v>0.5</v>
      </c>
      <c r="I149" s="115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11"/>
    </row>
    <row r="150" spans="1:36" hidden="1">
      <c r="A150" s="53">
        <f t="shared" si="8"/>
        <v>46175</v>
      </c>
      <c r="B150" s="50">
        <v>15028</v>
      </c>
      <c r="C150" s="62" t="s">
        <v>135</v>
      </c>
      <c r="D150" s="44" t="s">
        <v>49</v>
      </c>
      <c r="E150" s="39"/>
      <c r="F150" s="39"/>
      <c r="G150" s="39"/>
      <c r="H150" s="36">
        <v>1</v>
      </c>
      <c r="I150" s="115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11"/>
    </row>
    <row r="151" spans="1:36" hidden="1">
      <c r="A151" s="53">
        <f t="shared" si="8"/>
        <v>46175</v>
      </c>
      <c r="B151" s="50">
        <v>15058</v>
      </c>
      <c r="C151" s="62" t="s">
        <v>136</v>
      </c>
      <c r="D151" s="44" t="s">
        <v>49</v>
      </c>
      <c r="E151" s="39"/>
      <c r="F151" s="39"/>
      <c r="G151" s="39"/>
      <c r="H151" s="34" t="s">
        <v>15</v>
      </c>
      <c r="I151" s="39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11"/>
    </row>
    <row r="152" spans="1:36" hidden="1">
      <c r="A152" s="53">
        <f t="shared" si="8"/>
        <v>46175</v>
      </c>
      <c r="B152" s="50">
        <v>15058</v>
      </c>
      <c r="C152" s="62" t="s">
        <v>136</v>
      </c>
      <c r="D152" s="44"/>
      <c r="E152" s="39"/>
      <c r="F152" s="39"/>
      <c r="G152" s="39"/>
      <c r="H152" s="36">
        <v>0.5</v>
      </c>
      <c r="I152" s="115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11"/>
    </row>
    <row r="153" spans="1:36" hidden="1">
      <c r="A153" s="53">
        <f t="shared" si="8"/>
        <v>46175</v>
      </c>
      <c r="B153" s="50">
        <v>15058</v>
      </c>
      <c r="C153" s="62" t="s">
        <v>136</v>
      </c>
      <c r="D153" s="44"/>
      <c r="E153" s="39"/>
      <c r="F153" s="39"/>
      <c r="G153" s="39"/>
      <c r="H153" s="36">
        <v>1</v>
      </c>
      <c r="I153" s="115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11"/>
    </row>
    <row r="154" spans="1:36" hidden="1">
      <c r="A154" s="53">
        <f t="shared" si="8"/>
        <v>46175</v>
      </c>
      <c r="B154" s="50">
        <v>15037</v>
      </c>
      <c r="C154" s="62" t="s">
        <v>137</v>
      </c>
      <c r="D154" s="44" t="s">
        <v>49</v>
      </c>
      <c r="E154" s="39"/>
      <c r="F154" s="39"/>
      <c r="G154" s="39"/>
      <c r="H154" s="34" t="s">
        <v>15</v>
      </c>
      <c r="I154" s="39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11"/>
    </row>
    <row r="155" spans="1:36" hidden="1">
      <c r="A155" s="53">
        <f t="shared" si="8"/>
        <v>46175</v>
      </c>
      <c r="B155" s="50">
        <v>15037</v>
      </c>
      <c r="C155" s="62" t="s">
        <v>137</v>
      </c>
      <c r="D155" s="44" t="s">
        <v>49</v>
      </c>
      <c r="E155" s="39"/>
      <c r="F155" s="39"/>
      <c r="G155" s="39"/>
      <c r="H155" s="36">
        <v>0.5</v>
      </c>
      <c r="I155" s="115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11"/>
    </row>
    <row r="156" spans="1:36" hidden="1">
      <c r="A156" s="53">
        <f t="shared" si="8"/>
        <v>46175</v>
      </c>
      <c r="B156" s="50">
        <v>15037</v>
      </c>
      <c r="C156" s="62" t="s">
        <v>137</v>
      </c>
      <c r="D156" s="44" t="s">
        <v>49</v>
      </c>
      <c r="E156" s="39"/>
      <c r="F156" s="39"/>
      <c r="G156" s="39"/>
      <c r="H156" s="36">
        <v>1</v>
      </c>
      <c r="I156" s="115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11"/>
    </row>
    <row r="157" spans="1:36" hidden="1">
      <c r="A157" s="53">
        <f t="shared" si="8"/>
        <v>46175</v>
      </c>
      <c r="B157" s="50">
        <v>15014</v>
      </c>
      <c r="C157" s="62" t="s">
        <v>138</v>
      </c>
      <c r="D157" s="44"/>
      <c r="E157" s="39"/>
      <c r="F157" s="39"/>
      <c r="G157" s="39"/>
      <c r="H157" s="34" t="s">
        <v>15</v>
      </c>
      <c r="I157" s="39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11"/>
    </row>
    <row r="158" spans="1:36" hidden="1">
      <c r="A158" s="53">
        <f t="shared" si="8"/>
        <v>46175</v>
      </c>
      <c r="B158" s="50">
        <v>15014</v>
      </c>
      <c r="C158" s="62" t="s">
        <v>138</v>
      </c>
      <c r="D158" s="44"/>
      <c r="E158" s="39"/>
      <c r="F158" s="39"/>
      <c r="G158" s="39"/>
      <c r="H158" s="36">
        <v>0.5</v>
      </c>
      <c r="I158" s="115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11"/>
    </row>
    <row r="159" spans="1:36" hidden="1">
      <c r="A159" s="53">
        <f t="shared" si="8"/>
        <v>46175</v>
      </c>
      <c r="B159" s="50">
        <v>15014</v>
      </c>
      <c r="C159" s="62" t="s">
        <v>138</v>
      </c>
      <c r="D159" s="44"/>
      <c r="E159" s="39"/>
      <c r="F159" s="39"/>
      <c r="G159" s="39"/>
      <c r="H159" s="36">
        <v>1</v>
      </c>
      <c r="I159" s="115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11"/>
    </row>
    <row r="160" spans="1:36" hidden="1">
      <c r="A160" s="53">
        <f t="shared" si="8"/>
        <v>46175</v>
      </c>
      <c r="B160" s="50">
        <v>15024</v>
      </c>
      <c r="C160" s="62" t="s">
        <v>140</v>
      </c>
      <c r="D160" s="44"/>
      <c r="E160" s="39"/>
      <c r="F160" s="39"/>
      <c r="G160" s="39"/>
      <c r="H160" s="34" t="s">
        <v>15</v>
      </c>
      <c r="I160" s="39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11"/>
    </row>
    <row r="161" spans="1:36" hidden="1">
      <c r="A161" s="53">
        <f t="shared" si="8"/>
        <v>46175</v>
      </c>
      <c r="B161" s="50">
        <v>15024</v>
      </c>
      <c r="C161" s="62" t="s">
        <v>140</v>
      </c>
      <c r="D161" s="44"/>
      <c r="E161" s="39"/>
      <c r="F161" s="39"/>
      <c r="G161" s="39"/>
      <c r="H161" s="36">
        <v>0.5</v>
      </c>
      <c r="I161" s="115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11"/>
    </row>
    <row r="162" spans="1:36" hidden="1">
      <c r="A162" s="53">
        <f t="shared" si="8"/>
        <v>46175</v>
      </c>
      <c r="B162" s="50">
        <v>15024</v>
      </c>
      <c r="C162" s="62" t="s">
        <v>140</v>
      </c>
      <c r="D162" s="44"/>
      <c r="E162" s="39"/>
      <c r="F162" s="39"/>
      <c r="G162" s="39"/>
      <c r="H162" s="36">
        <v>1</v>
      </c>
      <c r="I162" s="115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11"/>
    </row>
    <row r="163" spans="1:36" hidden="1">
      <c r="A163" s="53">
        <f t="shared" si="8"/>
        <v>46175</v>
      </c>
      <c r="B163" s="50">
        <v>15051</v>
      </c>
      <c r="C163" s="62" t="s">
        <v>142</v>
      </c>
      <c r="D163" s="44" t="s">
        <v>49</v>
      </c>
      <c r="E163" s="39"/>
      <c r="F163" s="39"/>
      <c r="G163" s="39"/>
      <c r="H163" s="34" t="s">
        <v>15</v>
      </c>
      <c r="I163" s="39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11"/>
    </row>
    <row r="164" spans="1:36" hidden="1">
      <c r="A164" s="53">
        <f t="shared" si="8"/>
        <v>46175</v>
      </c>
      <c r="B164" s="50">
        <v>15051</v>
      </c>
      <c r="C164" s="62" t="s">
        <v>142</v>
      </c>
      <c r="D164" s="44"/>
      <c r="E164" s="39"/>
      <c r="F164" s="39"/>
      <c r="G164" s="39"/>
      <c r="H164" s="36">
        <v>0.5</v>
      </c>
      <c r="I164" s="115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11"/>
    </row>
    <row r="165" spans="1:36" hidden="1">
      <c r="A165" s="53">
        <f t="shared" si="8"/>
        <v>46175</v>
      </c>
      <c r="B165" s="50">
        <v>15051</v>
      </c>
      <c r="C165" s="62" t="s">
        <v>142</v>
      </c>
      <c r="D165" s="44"/>
      <c r="E165" s="39"/>
      <c r="F165" s="39"/>
      <c r="G165" s="39"/>
      <c r="H165" s="36">
        <v>1</v>
      </c>
      <c r="I165" s="115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11"/>
    </row>
    <row r="166" spans="1:36" hidden="1">
      <c r="A166" s="53">
        <f t="shared" si="8"/>
        <v>46175</v>
      </c>
      <c r="B166" s="50">
        <v>10272</v>
      </c>
      <c r="C166" s="62" t="s">
        <v>143</v>
      </c>
      <c r="D166" s="44" t="s">
        <v>49</v>
      </c>
      <c r="E166" s="39"/>
      <c r="F166" s="39"/>
      <c r="G166" s="39"/>
      <c r="H166" s="34" t="s">
        <v>15</v>
      </c>
      <c r="I166" s="39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11"/>
    </row>
    <row r="167" spans="1:36" hidden="1">
      <c r="A167" s="53">
        <f t="shared" si="8"/>
        <v>46175</v>
      </c>
      <c r="B167" s="50">
        <v>10272</v>
      </c>
      <c r="C167" s="62" t="s">
        <v>143</v>
      </c>
      <c r="D167" s="44"/>
      <c r="E167" s="39"/>
      <c r="F167" s="39"/>
      <c r="G167" s="39"/>
      <c r="H167" s="36">
        <v>0.5</v>
      </c>
      <c r="I167" s="115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11"/>
    </row>
    <row r="168" spans="1:36" hidden="1">
      <c r="A168" s="53">
        <f t="shared" si="8"/>
        <v>46175</v>
      </c>
      <c r="B168" s="50">
        <v>10272</v>
      </c>
      <c r="C168" s="62" t="s">
        <v>143</v>
      </c>
      <c r="D168" s="44"/>
      <c r="E168" s="39"/>
      <c r="F168" s="39"/>
      <c r="G168" s="39"/>
      <c r="H168" s="36">
        <v>1</v>
      </c>
      <c r="I168" s="115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11"/>
    </row>
    <row r="169" spans="1:36" hidden="1">
      <c r="A169" s="53">
        <f t="shared" si="8"/>
        <v>46175</v>
      </c>
      <c r="B169" s="50">
        <v>15053</v>
      </c>
      <c r="C169" s="62" t="s">
        <v>146</v>
      </c>
      <c r="D169" s="44" t="s">
        <v>49</v>
      </c>
      <c r="E169" s="39"/>
      <c r="F169" s="39"/>
      <c r="G169" s="39"/>
      <c r="H169" s="34" t="s">
        <v>15</v>
      </c>
      <c r="I169" s="39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11"/>
    </row>
    <row r="170" spans="1:36" hidden="1">
      <c r="A170" s="53">
        <f t="shared" si="8"/>
        <v>46175</v>
      </c>
      <c r="B170" s="50">
        <v>15053</v>
      </c>
      <c r="C170" s="62" t="s">
        <v>146</v>
      </c>
      <c r="D170" s="44" t="s">
        <v>49</v>
      </c>
      <c r="E170" s="39"/>
      <c r="F170" s="39"/>
      <c r="G170" s="39"/>
      <c r="H170" s="36">
        <v>0.5</v>
      </c>
      <c r="I170" s="115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11"/>
    </row>
    <row r="171" spans="1:36" hidden="1">
      <c r="A171" s="53">
        <f t="shared" si="8"/>
        <v>46175</v>
      </c>
      <c r="B171" s="50">
        <v>15053</v>
      </c>
      <c r="C171" s="62" t="s">
        <v>146</v>
      </c>
      <c r="D171" s="44" t="s">
        <v>49</v>
      </c>
      <c r="E171" s="39"/>
      <c r="F171" s="39"/>
      <c r="G171" s="39"/>
      <c r="H171" s="36">
        <v>1</v>
      </c>
      <c r="I171" s="115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11"/>
    </row>
    <row r="172" spans="1:36" hidden="1">
      <c r="A172" s="53">
        <f t="shared" si="8"/>
        <v>46175</v>
      </c>
      <c r="B172" s="50">
        <v>15047</v>
      </c>
      <c r="C172" s="62" t="s">
        <v>145</v>
      </c>
      <c r="D172" s="44" t="s">
        <v>49</v>
      </c>
      <c r="E172" s="39"/>
      <c r="F172" s="39"/>
      <c r="G172" s="39"/>
      <c r="H172" s="34" t="s">
        <v>15</v>
      </c>
      <c r="I172" s="39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11"/>
    </row>
    <row r="173" spans="1:36" hidden="1">
      <c r="A173" s="53">
        <f t="shared" si="8"/>
        <v>46175</v>
      </c>
      <c r="B173" s="50">
        <v>15047</v>
      </c>
      <c r="C173" s="62" t="s">
        <v>145</v>
      </c>
      <c r="D173" s="44" t="s">
        <v>49</v>
      </c>
      <c r="E173" s="39"/>
      <c r="F173" s="39"/>
      <c r="G173" s="39"/>
      <c r="H173" s="36">
        <v>0.5</v>
      </c>
      <c r="I173" s="115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11"/>
    </row>
    <row r="174" spans="1:36" hidden="1">
      <c r="A174" s="53">
        <f t="shared" si="8"/>
        <v>46175</v>
      </c>
      <c r="B174" s="50">
        <v>15047</v>
      </c>
      <c r="C174" s="62" t="s">
        <v>145</v>
      </c>
      <c r="D174" s="44" t="s">
        <v>49</v>
      </c>
      <c r="E174" s="39"/>
      <c r="F174" s="39"/>
      <c r="G174" s="39"/>
      <c r="H174" s="36">
        <v>1</v>
      </c>
      <c r="I174" s="115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11"/>
    </row>
    <row r="175" spans="1:36" hidden="1">
      <c r="A175" s="53">
        <f t="shared" si="8"/>
        <v>46175</v>
      </c>
      <c r="B175" s="50">
        <v>15035</v>
      </c>
      <c r="C175" s="62" t="s">
        <v>144</v>
      </c>
      <c r="D175" s="44" t="s">
        <v>49</v>
      </c>
      <c r="E175" s="39">
        <v>6</v>
      </c>
      <c r="F175" s="39">
        <v>14</v>
      </c>
      <c r="G175" s="39">
        <v>8</v>
      </c>
      <c r="H175" s="34" t="s">
        <v>15</v>
      </c>
      <c r="I175" s="39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11"/>
    </row>
    <row r="176" spans="1:36" hidden="1">
      <c r="A176" s="53">
        <f t="shared" si="8"/>
        <v>46175</v>
      </c>
      <c r="B176" s="50">
        <v>15035</v>
      </c>
      <c r="C176" s="62" t="s">
        <v>144</v>
      </c>
      <c r="D176" s="44"/>
      <c r="E176" s="39"/>
      <c r="F176" s="39"/>
      <c r="G176" s="39"/>
      <c r="H176" s="36">
        <v>0.5</v>
      </c>
      <c r="I176" s="115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11"/>
    </row>
    <row r="177" spans="1:38" hidden="1">
      <c r="A177" s="53">
        <f t="shared" si="8"/>
        <v>46175</v>
      </c>
      <c r="B177" s="50">
        <v>15035</v>
      </c>
      <c r="C177" s="62" t="s">
        <v>144</v>
      </c>
      <c r="D177" s="44" t="s">
        <v>49</v>
      </c>
      <c r="E177" s="39"/>
      <c r="F177" s="39"/>
      <c r="G177" s="39"/>
      <c r="H177" s="36">
        <v>1</v>
      </c>
      <c r="I177" s="115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11"/>
    </row>
    <row r="178" spans="1:38" hidden="1">
      <c r="A178" s="53">
        <f t="shared" si="8"/>
        <v>46175</v>
      </c>
      <c r="B178" s="50">
        <v>15001</v>
      </c>
      <c r="C178" s="62" t="s">
        <v>67</v>
      </c>
      <c r="D178" s="44" t="s">
        <v>49</v>
      </c>
      <c r="E178" s="39"/>
      <c r="F178" s="39"/>
      <c r="G178" s="39"/>
      <c r="H178" s="34" t="s">
        <v>15</v>
      </c>
      <c r="I178" s="39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11"/>
    </row>
    <row r="179" spans="1:38" hidden="1">
      <c r="A179" s="53">
        <f t="shared" si="8"/>
        <v>46175</v>
      </c>
      <c r="B179" s="50">
        <v>15001</v>
      </c>
      <c r="C179" s="62" t="s">
        <v>159</v>
      </c>
      <c r="D179" s="44" t="s">
        <v>49</v>
      </c>
      <c r="E179" s="39"/>
      <c r="F179" s="39"/>
      <c r="G179" s="39"/>
      <c r="H179" s="36">
        <v>0.5</v>
      </c>
      <c r="I179" s="115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11"/>
    </row>
    <row r="180" spans="1:38" hidden="1">
      <c r="A180" s="53">
        <f t="shared" si="8"/>
        <v>46175</v>
      </c>
      <c r="B180" s="50">
        <v>15001</v>
      </c>
      <c r="C180" s="62" t="s">
        <v>159</v>
      </c>
      <c r="D180" s="44" t="s">
        <v>49</v>
      </c>
      <c r="E180" s="39"/>
      <c r="F180" s="39"/>
      <c r="G180" s="39"/>
      <c r="H180" s="36">
        <v>1</v>
      </c>
      <c r="I180" s="115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11"/>
    </row>
    <row r="181" spans="1:38" hidden="1">
      <c r="A181" s="53">
        <f t="shared" si="8"/>
        <v>46175</v>
      </c>
      <c r="B181" s="50"/>
      <c r="C181" s="62" t="str">
        <f>+C183</f>
        <v>BERTETTI, GERMAN</v>
      </c>
      <c r="D181" s="44" t="s">
        <v>60</v>
      </c>
      <c r="E181" s="39"/>
      <c r="F181" s="39"/>
      <c r="G181" s="39"/>
      <c r="H181" s="34" t="s">
        <v>15</v>
      </c>
      <c r="I181" s="39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11"/>
    </row>
    <row r="182" spans="1:38" hidden="1">
      <c r="A182" s="53">
        <f t="shared" si="8"/>
        <v>46175</v>
      </c>
      <c r="B182" s="50"/>
      <c r="C182" s="62" t="s">
        <v>61</v>
      </c>
      <c r="D182" s="44" t="s">
        <v>60</v>
      </c>
      <c r="E182" s="39"/>
      <c r="F182" s="39"/>
      <c r="G182" s="39"/>
      <c r="H182" s="36">
        <v>0.5</v>
      </c>
      <c r="I182" s="115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11"/>
    </row>
    <row r="183" spans="1:38" hidden="1">
      <c r="A183" s="53">
        <f t="shared" si="8"/>
        <v>46175</v>
      </c>
      <c r="B183" s="50"/>
      <c r="C183" s="62" t="s">
        <v>61</v>
      </c>
      <c r="D183" s="44" t="s">
        <v>60</v>
      </c>
      <c r="E183" s="39"/>
      <c r="F183" s="39"/>
      <c r="G183" s="39"/>
      <c r="H183" s="36">
        <v>1</v>
      </c>
      <c r="I183" s="115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11"/>
    </row>
    <row r="184" spans="1:38" hidden="1">
      <c r="A184" s="53">
        <f t="shared" si="8"/>
        <v>46175</v>
      </c>
      <c r="B184" s="50">
        <v>15074</v>
      </c>
      <c r="C184" s="62" t="s">
        <v>156</v>
      </c>
      <c r="D184" s="44" t="s">
        <v>49</v>
      </c>
      <c r="E184" s="39"/>
      <c r="F184" s="39"/>
      <c r="G184" s="39"/>
      <c r="H184" s="34" t="s">
        <v>15</v>
      </c>
      <c r="I184" s="39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11"/>
    </row>
    <row r="185" spans="1:38" hidden="1">
      <c r="A185" s="53">
        <f t="shared" si="8"/>
        <v>46175</v>
      </c>
      <c r="B185" s="50">
        <v>15074</v>
      </c>
      <c r="C185" s="62" t="s">
        <v>156</v>
      </c>
      <c r="D185" s="44" t="s">
        <v>60</v>
      </c>
      <c r="E185" s="39"/>
      <c r="F185" s="39"/>
      <c r="G185" s="39"/>
      <c r="H185" s="36">
        <v>0.5</v>
      </c>
      <c r="I185" s="115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11"/>
    </row>
    <row r="186" spans="1:38" ht="18.600000000000001" hidden="1" customHeight="1">
      <c r="A186" s="53">
        <f t="shared" si="8"/>
        <v>46175</v>
      </c>
      <c r="B186" s="50">
        <v>15074</v>
      </c>
      <c r="C186" s="62" t="s">
        <v>168</v>
      </c>
      <c r="D186" s="44" t="s">
        <v>60</v>
      </c>
      <c r="E186" s="39"/>
      <c r="F186" s="39"/>
      <c r="G186" s="39"/>
      <c r="H186" s="36">
        <v>1</v>
      </c>
      <c r="I186" s="115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11"/>
    </row>
    <row r="187" spans="1:38" ht="18.600000000000001" hidden="1" customHeight="1">
      <c r="A187" s="53">
        <f t="shared" si="8"/>
        <v>46175</v>
      </c>
      <c r="B187" s="50">
        <v>15069</v>
      </c>
      <c r="C187" s="62" t="s">
        <v>157</v>
      </c>
      <c r="D187" s="44" t="s">
        <v>49</v>
      </c>
      <c r="E187" s="39"/>
      <c r="F187" s="39"/>
      <c r="G187" s="39"/>
      <c r="H187" s="34" t="s">
        <v>15</v>
      </c>
      <c r="I187" s="39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11"/>
    </row>
    <row r="188" spans="1:38" ht="18.600000000000001" hidden="1" customHeight="1">
      <c r="A188" s="53">
        <f t="shared" si="8"/>
        <v>46175</v>
      </c>
      <c r="B188" s="50">
        <v>15069</v>
      </c>
      <c r="C188" s="62" t="s">
        <v>157</v>
      </c>
      <c r="D188" s="44" t="s">
        <v>49</v>
      </c>
      <c r="E188" s="39"/>
      <c r="F188" s="39"/>
      <c r="G188" s="39"/>
      <c r="H188" s="36">
        <v>0.5</v>
      </c>
      <c r="I188" s="115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11"/>
      <c r="AK188" s="10"/>
      <c r="AL188" s="10"/>
    </row>
    <row r="189" spans="1:38" hidden="1">
      <c r="A189" s="53">
        <f t="shared" si="8"/>
        <v>46175</v>
      </c>
      <c r="B189" s="50">
        <v>15069</v>
      </c>
      <c r="C189" s="62" t="s">
        <v>157</v>
      </c>
      <c r="D189" s="44" t="s">
        <v>49</v>
      </c>
      <c r="E189" s="39"/>
      <c r="F189" s="39"/>
      <c r="G189" s="39"/>
      <c r="H189" s="36">
        <v>1</v>
      </c>
      <c r="I189" s="115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11"/>
      <c r="AK189" s="10"/>
      <c r="AL189" s="10"/>
    </row>
    <row r="190" spans="1:38" hidden="1">
      <c r="A190" s="53">
        <f t="shared" si="8"/>
        <v>46175</v>
      </c>
      <c r="B190" s="50"/>
      <c r="C190" s="62" t="s">
        <v>147</v>
      </c>
      <c r="D190" s="44" t="s">
        <v>60</v>
      </c>
      <c r="E190" s="39"/>
      <c r="F190" s="39"/>
      <c r="G190" s="39"/>
      <c r="H190" s="34" t="s">
        <v>15</v>
      </c>
      <c r="I190" s="39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11"/>
      <c r="AK190" s="10"/>
      <c r="AL190" s="10"/>
    </row>
    <row r="191" spans="1:38" hidden="1">
      <c r="A191" s="53">
        <f t="shared" si="8"/>
        <v>46175</v>
      </c>
      <c r="B191" s="50"/>
      <c r="C191" s="62" t="s">
        <v>147</v>
      </c>
      <c r="D191" s="44" t="s">
        <v>60</v>
      </c>
      <c r="E191" s="39"/>
      <c r="F191" s="39"/>
      <c r="G191" s="39"/>
      <c r="H191" s="36">
        <v>0.5</v>
      </c>
      <c r="I191" s="115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11"/>
      <c r="AK191" s="10"/>
      <c r="AL191" s="10"/>
    </row>
    <row r="192" spans="1:38" hidden="1">
      <c r="A192" s="53">
        <f t="shared" si="8"/>
        <v>46175</v>
      </c>
      <c r="B192" s="50"/>
      <c r="C192" s="62" t="s">
        <v>147</v>
      </c>
      <c r="D192" s="44" t="s">
        <v>60</v>
      </c>
      <c r="E192" s="39"/>
      <c r="F192" s="39"/>
      <c r="G192" s="39"/>
      <c r="H192" s="36">
        <v>1</v>
      </c>
      <c r="I192" s="115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11"/>
      <c r="AK192" s="10"/>
      <c r="AL192" s="10"/>
    </row>
    <row r="193" spans="1:38" hidden="1">
      <c r="A193" s="53">
        <f t="shared" si="8"/>
        <v>46175</v>
      </c>
      <c r="B193" s="50">
        <v>15065</v>
      </c>
      <c r="C193" s="62" t="s">
        <v>162</v>
      </c>
      <c r="D193" s="44" t="s">
        <v>49</v>
      </c>
      <c r="E193" s="39"/>
      <c r="F193" s="39"/>
      <c r="G193" s="39"/>
      <c r="H193" s="34" t="s">
        <v>15</v>
      </c>
      <c r="I193" s="39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11"/>
      <c r="AK193" s="10"/>
      <c r="AL193" s="10"/>
    </row>
    <row r="194" spans="1:38" hidden="1">
      <c r="A194" s="53">
        <f t="shared" si="8"/>
        <v>46175</v>
      </c>
      <c r="B194" s="50">
        <v>15065</v>
      </c>
      <c r="C194" s="62" t="s">
        <v>150</v>
      </c>
      <c r="D194" s="44" t="s">
        <v>49</v>
      </c>
      <c r="E194" s="39"/>
      <c r="F194" s="39"/>
      <c r="G194" s="39"/>
      <c r="H194" s="36">
        <v>0.5</v>
      </c>
      <c r="I194" s="115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11"/>
      <c r="AK194" s="10"/>
      <c r="AL194" s="10"/>
    </row>
    <row r="195" spans="1:38" hidden="1">
      <c r="A195" s="53">
        <f t="shared" si="8"/>
        <v>46175</v>
      </c>
      <c r="B195" s="50">
        <v>15066</v>
      </c>
      <c r="C195" s="62" t="s">
        <v>162</v>
      </c>
      <c r="D195" s="44" t="s">
        <v>49</v>
      </c>
      <c r="E195" s="39"/>
      <c r="F195" s="39"/>
      <c r="G195" s="39"/>
      <c r="H195" s="36">
        <v>1</v>
      </c>
      <c r="I195" s="115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11"/>
      <c r="AK195" s="10"/>
      <c r="AL195" s="10"/>
    </row>
    <row r="196" spans="1:38" hidden="1">
      <c r="A196" s="53">
        <f t="shared" si="8"/>
        <v>46175</v>
      </c>
      <c r="B196" s="50">
        <v>15073</v>
      </c>
      <c r="C196" s="62" t="s">
        <v>152</v>
      </c>
      <c r="D196" s="44" t="s">
        <v>49</v>
      </c>
      <c r="E196" s="39"/>
      <c r="F196" s="39"/>
      <c r="G196" s="39"/>
      <c r="H196" s="34" t="s">
        <v>15</v>
      </c>
      <c r="I196" s="39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11"/>
      <c r="AK196" s="10"/>
      <c r="AL196" s="10"/>
    </row>
    <row r="197" spans="1:38" hidden="1">
      <c r="A197" s="53">
        <f t="shared" si="8"/>
        <v>46175</v>
      </c>
      <c r="B197" s="50">
        <v>15073</v>
      </c>
      <c r="C197" s="62" t="s">
        <v>152</v>
      </c>
      <c r="D197" s="44" t="s">
        <v>49</v>
      </c>
      <c r="E197" s="39"/>
      <c r="F197" s="39"/>
      <c r="G197" s="39"/>
      <c r="H197" s="36">
        <v>0.5</v>
      </c>
      <c r="I197" s="115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11"/>
      <c r="AK197" s="10"/>
      <c r="AL197" s="33"/>
    </row>
    <row r="198" spans="1:38" hidden="1">
      <c r="A198" s="53">
        <f t="shared" si="8"/>
        <v>46175</v>
      </c>
      <c r="B198" s="50">
        <v>15073</v>
      </c>
      <c r="C198" s="62" t="s">
        <v>152</v>
      </c>
      <c r="D198" s="44" t="s">
        <v>49</v>
      </c>
      <c r="E198" s="39"/>
      <c r="F198" s="39"/>
      <c r="G198" s="39"/>
      <c r="H198" s="36">
        <v>1</v>
      </c>
      <c r="I198" s="115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11"/>
      <c r="AK198" s="10"/>
      <c r="AL198" s="33"/>
    </row>
    <row r="199" spans="1:38" hidden="1">
      <c r="A199" s="53">
        <f t="shared" si="8"/>
        <v>46175</v>
      </c>
      <c r="B199" s="50">
        <v>15082</v>
      </c>
      <c r="C199" s="62" t="s">
        <v>153</v>
      </c>
      <c r="D199" s="44" t="s">
        <v>49</v>
      </c>
      <c r="E199" s="39"/>
      <c r="F199" s="39"/>
      <c r="G199" s="39"/>
      <c r="H199" s="34" t="s">
        <v>15</v>
      </c>
      <c r="I199" s="39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11"/>
      <c r="AK199" s="10"/>
      <c r="AL199" s="33"/>
    </row>
    <row r="200" spans="1:38" hidden="1">
      <c r="A200" s="53">
        <f t="shared" si="8"/>
        <v>46175</v>
      </c>
      <c r="B200" s="50">
        <v>15082</v>
      </c>
      <c r="C200" s="62" t="s">
        <v>153</v>
      </c>
      <c r="D200" s="44" t="s">
        <v>49</v>
      </c>
      <c r="E200" s="39"/>
      <c r="F200" s="39"/>
      <c r="G200" s="39"/>
      <c r="H200" s="36">
        <v>0.5</v>
      </c>
      <c r="I200" s="115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11"/>
      <c r="AK200" s="10"/>
      <c r="AL200" s="47"/>
    </row>
    <row r="201" spans="1:38" hidden="1">
      <c r="A201" s="53">
        <f t="shared" si="8"/>
        <v>46175</v>
      </c>
      <c r="B201" s="50">
        <v>15082</v>
      </c>
      <c r="C201" s="62" t="s">
        <v>153</v>
      </c>
      <c r="D201" s="44" t="s">
        <v>49</v>
      </c>
      <c r="E201" s="39"/>
      <c r="F201" s="39"/>
      <c r="G201" s="39"/>
      <c r="H201" s="36">
        <v>1</v>
      </c>
      <c r="I201" s="115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11"/>
      <c r="AK201" s="10"/>
      <c r="AL201" s="47"/>
    </row>
    <row r="202" spans="1:38" hidden="1">
      <c r="A202" s="53">
        <f t="shared" ref="A202:A265" si="9">+$E$5</f>
        <v>46175</v>
      </c>
      <c r="B202" s="50">
        <v>15084</v>
      </c>
      <c r="C202" s="62" t="s">
        <v>154</v>
      </c>
      <c r="D202" s="44" t="s">
        <v>49</v>
      </c>
      <c r="E202" s="39"/>
      <c r="F202" s="39"/>
      <c r="G202" s="39"/>
      <c r="H202" s="34" t="s">
        <v>15</v>
      </c>
      <c r="I202" s="39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11"/>
      <c r="AK202" s="10"/>
      <c r="AL202" s="33"/>
    </row>
    <row r="203" spans="1:38" hidden="1">
      <c r="A203" s="53">
        <f t="shared" si="9"/>
        <v>46175</v>
      </c>
      <c r="B203" s="50">
        <v>15084</v>
      </c>
      <c r="C203" s="62" t="s">
        <v>154</v>
      </c>
      <c r="D203" s="44" t="s">
        <v>49</v>
      </c>
      <c r="E203" s="39"/>
      <c r="F203" s="39"/>
      <c r="G203" s="39"/>
      <c r="H203" s="36">
        <v>0.5</v>
      </c>
      <c r="I203" s="115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11"/>
      <c r="AK203" s="10"/>
      <c r="AL203" s="33"/>
    </row>
    <row r="204" spans="1:38" hidden="1">
      <c r="A204" s="53">
        <f t="shared" si="9"/>
        <v>46175</v>
      </c>
      <c r="B204" s="50">
        <v>15084</v>
      </c>
      <c r="C204" s="62" t="s">
        <v>154</v>
      </c>
      <c r="D204" s="44" t="s">
        <v>49</v>
      </c>
      <c r="E204" s="39"/>
      <c r="F204" s="39"/>
      <c r="G204" s="39"/>
      <c r="H204" s="36">
        <v>1</v>
      </c>
      <c r="I204" s="115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11"/>
      <c r="AK204" s="10"/>
      <c r="AL204" s="33"/>
    </row>
    <row r="205" spans="1:38" hidden="1">
      <c r="A205" s="53">
        <f t="shared" si="9"/>
        <v>46175</v>
      </c>
      <c r="B205" s="50">
        <v>15075</v>
      </c>
      <c r="C205" s="62" t="s">
        <v>155</v>
      </c>
      <c r="D205" s="44" t="s">
        <v>49</v>
      </c>
      <c r="E205" s="39"/>
      <c r="F205" s="39"/>
      <c r="G205" s="39"/>
      <c r="H205" s="34" t="s">
        <v>15</v>
      </c>
      <c r="I205" s="39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11"/>
      <c r="AK205" s="10"/>
      <c r="AL205" s="33"/>
    </row>
    <row r="206" spans="1:38" hidden="1">
      <c r="A206" s="53">
        <f t="shared" si="9"/>
        <v>46175</v>
      </c>
      <c r="B206" s="50">
        <v>15075</v>
      </c>
      <c r="C206" s="62" t="s">
        <v>155</v>
      </c>
      <c r="D206" s="44" t="s">
        <v>49</v>
      </c>
      <c r="E206" s="39"/>
      <c r="F206" s="39"/>
      <c r="G206" s="39"/>
      <c r="H206" s="36">
        <v>0.5</v>
      </c>
      <c r="I206" s="115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11"/>
      <c r="AK206" s="10"/>
      <c r="AL206" s="33"/>
    </row>
    <row r="207" spans="1:38" hidden="1">
      <c r="A207" s="53">
        <f t="shared" si="9"/>
        <v>46175</v>
      </c>
      <c r="B207" s="50">
        <v>15075</v>
      </c>
      <c r="C207" s="62" t="s">
        <v>155</v>
      </c>
      <c r="D207" s="44" t="s">
        <v>49</v>
      </c>
      <c r="E207" s="39"/>
      <c r="F207" s="39"/>
      <c r="G207" s="39"/>
      <c r="H207" s="36">
        <v>1</v>
      </c>
      <c r="I207" s="115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11"/>
      <c r="AK207" s="10"/>
      <c r="AL207" s="33"/>
    </row>
    <row r="208" spans="1:38" hidden="1">
      <c r="A208" s="53">
        <f t="shared" si="9"/>
        <v>46175</v>
      </c>
      <c r="B208" s="50"/>
      <c r="C208" s="62" t="s">
        <v>163</v>
      </c>
      <c r="D208" s="44" t="s">
        <v>49</v>
      </c>
      <c r="E208" s="39"/>
      <c r="F208" s="39"/>
      <c r="G208" s="39"/>
      <c r="H208" s="34" t="s">
        <v>15</v>
      </c>
      <c r="I208" s="39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11"/>
      <c r="AK208" s="10"/>
      <c r="AL208" s="33"/>
    </row>
    <row r="209" spans="1:38" hidden="1">
      <c r="A209" s="53">
        <f t="shared" si="9"/>
        <v>46175</v>
      </c>
      <c r="B209" s="50"/>
      <c r="C209" s="62" t="s">
        <v>163</v>
      </c>
      <c r="D209" s="44" t="s">
        <v>49</v>
      </c>
      <c r="E209" s="39"/>
      <c r="F209" s="39"/>
      <c r="G209" s="39"/>
      <c r="H209" s="36">
        <v>0.5</v>
      </c>
      <c r="I209" s="115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11"/>
      <c r="AK209" s="10"/>
      <c r="AL209" s="33"/>
    </row>
    <row r="210" spans="1:38" hidden="1">
      <c r="A210" s="53">
        <f t="shared" si="9"/>
        <v>46175</v>
      </c>
      <c r="B210" s="50"/>
      <c r="C210" s="62" t="s">
        <v>163</v>
      </c>
      <c r="D210" s="44" t="s">
        <v>49</v>
      </c>
      <c r="E210" s="39"/>
      <c r="F210" s="39"/>
      <c r="G210" s="39"/>
      <c r="H210" s="36">
        <v>1</v>
      </c>
      <c r="I210" s="115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11"/>
      <c r="AK210" s="10"/>
      <c r="AL210" s="33"/>
    </row>
    <row r="211" spans="1:38" hidden="1">
      <c r="A211" s="53">
        <f t="shared" si="9"/>
        <v>46175</v>
      </c>
      <c r="B211" s="50">
        <v>15068</v>
      </c>
      <c r="C211" s="62" t="s">
        <v>164</v>
      </c>
      <c r="D211" s="44" t="s">
        <v>49</v>
      </c>
      <c r="E211" s="39"/>
      <c r="F211" s="39"/>
      <c r="G211" s="39"/>
      <c r="H211" s="34" t="s">
        <v>15</v>
      </c>
      <c r="I211" s="39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11"/>
      <c r="AK211" s="10"/>
      <c r="AL211" s="33"/>
    </row>
    <row r="212" spans="1:38" hidden="1">
      <c r="A212" s="53">
        <f t="shared" si="9"/>
        <v>46175</v>
      </c>
      <c r="B212" s="50">
        <v>15068</v>
      </c>
      <c r="C212" s="62" t="s">
        <v>164</v>
      </c>
      <c r="D212" s="44" t="s">
        <v>49</v>
      </c>
      <c r="E212" s="39"/>
      <c r="F212" s="39"/>
      <c r="G212" s="39"/>
      <c r="H212" s="36">
        <v>0.5</v>
      </c>
      <c r="I212" s="115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11"/>
      <c r="AK212" s="10"/>
      <c r="AL212" s="33"/>
    </row>
    <row r="213" spans="1:38" hidden="1">
      <c r="A213" s="53">
        <f t="shared" si="9"/>
        <v>46175</v>
      </c>
      <c r="B213" s="50">
        <v>15068</v>
      </c>
      <c r="C213" s="62" t="s">
        <v>164</v>
      </c>
      <c r="D213" s="44" t="s">
        <v>49</v>
      </c>
      <c r="E213" s="39"/>
      <c r="F213" s="39"/>
      <c r="G213" s="39"/>
      <c r="H213" s="36">
        <v>1</v>
      </c>
      <c r="I213" s="115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11"/>
      <c r="AK213" s="10"/>
      <c r="AL213" s="33"/>
    </row>
    <row r="214" spans="1:38" hidden="1">
      <c r="A214" s="53">
        <f t="shared" si="9"/>
        <v>46175</v>
      </c>
      <c r="B214" s="50">
        <v>15079</v>
      </c>
      <c r="C214" s="62" t="s">
        <v>166</v>
      </c>
      <c r="D214" s="44" t="s">
        <v>49</v>
      </c>
      <c r="E214" s="39"/>
      <c r="F214" s="39"/>
      <c r="G214" s="39"/>
      <c r="H214" s="34" t="s">
        <v>15</v>
      </c>
      <c r="I214" s="39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11"/>
      <c r="AK214" s="10"/>
      <c r="AL214" s="33"/>
    </row>
    <row r="215" spans="1:38" hidden="1">
      <c r="A215" s="53">
        <f t="shared" si="9"/>
        <v>46175</v>
      </c>
      <c r="B215" s="50">
        <v>15079</v>
      </c>
      <c r="C215" s="62" t="s">
        <v>166</v>
      </c>
      <c r="D215" s="44" t="s">
        <v>49</v>
      </c>
      <c r="E215" s="39"/>
      <c r="F215" s="39"/>
      <c r="G215" s="39"/>
      <c r="H215" s="36">
        <v>0.5</v>
      </c>
      <c r="I215" s="115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11"/>
      <c r="AK215" s="10"/>
      <c r="AL215" s="33"/>
    </row>
    <row r="216" spans="1:38" hidden="1">
      <c r="A216" s="53">
        <f t="shared" si="9"/>
        <v>46175</v>
      </c>
      <c r="B216" s="50">
        <v>15079</v>
      </c>
      <c r="C216" s="62" t="s">
        <v>166</v>
      </c>
      <c r="D216" s="44" t="s">
        <v>49</v>
      </c>
      <c r="E216" s="39"/>
      <c r="F216" s="39"/>
      <c r="G216" s="39"/>
      <c r="H216" s="36">
        <v>1</v>
      </c>
      <c r="I216" s="115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8"/>
      <c r="AK216" s="48"/>
      <c r="AL216" s="29"/>
    </row>
    <row r="217" spans="1:38" hidden="1">
      <c r="A217" s="53">
        <f t="shared" si="9"/>
        <v>46175</v>
      </c>
      <c r="B217" s="50"/>
      <c r="C217" s="62" t="s">
        <v>180</v>
      </c>
      <c r="D217" s="44" t="s">
        <v>49</v>
      </c>
      <c r="E217" s="39"/>
      <c r="F217" s="39"/>
      <c r="G217" s="39"/>
      <c r="H217" s="34" t="s">
        <v>15</v>
      </c>
      <c r="I217" s="39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</row>
    <row r="218" spans="1:38" hidden="1">
      <c r="A218" s="53">
        <f t="shared" si="9"/>
        <v>46175</v>
      </c>
      <c r="B218" s="50"/>
      <c r="C218" s="62" t="s">
        <v>180</v>
      </c>
      <c r="D218" s="44" t="s">
        <v>49</v>
      </c>
      <c r="E218" s="39"/>
      <c r="F218" s="39"/>
      <c r="G218" s="39"/>
      <c r="H218" s="36">
        <v>0.5</v>
      </c>
      <c r="I218" s="115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</row>
    <row r="219" spans="1:38" hidden="1">
      <c r="A219" s="53">
        <f t="shared" si="9"/>
        <v>46175</v>
      </c>
      <c r="B219" s="50"/>
      <c r="C219" s="62" t="s">
        <v>180</v>
      </c>
      <c r="D219" s="44" t="s">
        <v>49</v>
      </c>
      <c r="E219" s="39"/>
      <c r="F219" s="39"/>
      <c r="G219" s="39"/>
      <c r="H219" s="36">
        <v>1</v>
      </c>
      <c r="I219" s="115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</row>
    <row r="220" spans="1:38" hidden="1">
      <c r="A220" s="53">
        <f t="shared" si="9"/>
        <v>46175</v>
      </c>
      <c r="B220" s="50"/>
      <c r="C220" s="62" t="s">
        <v>169</v>
      </c>
      <c r="D220" s="44" t="s">
        <v>49</v>
      </c>
      <c r="E220" s="39"/>
      <c r="F220" s="39"/>
      <c r="G220" s="39"/>
      <c r="H220" s="34" t="s">
        <v>15</v>
      </c>
      <c r="I220" s="39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</row>
    <row r="221" spans="1:38" hidden="1">
      <c r="A221" s="53">
        <f t="shared" si="9"/>
        <v>46175</v>
      </c>
      <c r="B221" s="50"/>
      <c r="C221" s="62" t="s">
        <v>169</v>
      </c>
      <c r="D221" s="44" t="s">
        <v>49</v>
      </c>
      <c r="E221" s="39"/>
      <c r="F221" s="39"/>
      <c r="G221" s="39"/>
      <c r="H221" s="36">
        <v>0.5</v>
      </c>
      <c r="I221" s="115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</row>
    <row r="222" spans="1:38" hidden="1">
      <c r="A222" s="53">
        <f t="shared" si="9"/>
        <v>46175</v>
      </c>
      <c r="B222" s="50"/>
      <c r="C222" s="62" t="s">
        <v>169</v>
      </c>
      <c r="D222" s="44" t="s">
        <v>49</v>
      </c>
      <c r="E222" s="39"/>
      <c r="F222" s="39"/>
      <c r="G222" s="39"/>
      <c r="H222" s="36">
        <v>1</v>
      </c>
      <c r="I222" s="115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</row>
    <row r="223" spans="1:38" hidden="1">
      <c r="A223" s="53">
        <f t="shared" si="9"/>
        <v>46175</v>
      </c>
      <c r="B223" s="50"/>
      <c r="C223" s="62" t="s">
        <v>182</v>
      </c>
      <c r="D223" s="44" t="s">
        <v>49</v>
      </c>
      <c r="E223" s="39"/>
      <c r="F223" s="39"/>
      <c r="G223" s="39"/>
      <c r="H223" s="34" t="s">
        <v>15</v>
      </c>
      <c r="I223" s="39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</row>
    <row r="224" spans="1:38" hidden="1">
      <c r="A224" s="53">
        <f t="shared" si="9"/>
        <v>46175</v>
      </c>
      <c r="B224" s="50"/>
      <c r="C224" s="62" t="s">
        <v>182</v>
      </c>
      <c r="D224" s="44" t="s">
        <v>49</v>
      </c>
      <c r="E224" s="39"/>
      <c r="F224" s="39"/>
      <c r="G224" s="39"/>
      <c r="H224" s="36">
        <v>0.5</v>
      </c>
      <c r="I224" s="115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</row>
    <row r="225" spans="1:35" hidden="1">
      <c r="A225" s="53">
        <f t="shared" si="9"/>
        <v>46175</v>
      </c>
      <c r="B225" s="50"/>
      <c r="C225" s="62" t="s">
        <v>182</v>
      </c>
      <c r="D225" s="44" t="s">
        <v>49</v>
      </c>
      <c r="E225" s="39"/>
      <c r="F225" s="39"/>
      <c r="G225" s="39"/>
      <c r="H225" s="36">
        <v>1</v>
      </c>
      <c r="I225" s="115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</row>
    <row r="226" spans="1:35" hidden="1">
      <c r="A226" s="53">
        <f t="shared" si="9"/>
        <v>46175</v>
      </c>
      <c r="B226" s="50">
        <v>15059</v>
      </c>
      <c r="C226" s="62" t="s">
        <v>173</v>
      </c>
      <c r="D226" s="44" t="s">
        <v>49</v>
      </c>
      <c r="E226" s="39"/>
      <c r="F226" s="39"/>
      <c r="G226" s="39"/>
      <c r="H226" s="34" t="s">
        <v>15</v>
      </c>
      <c r="I226" s="39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</row>
    <row r="227" spans="1:35" hidden="1">
      <c r="A227" s="53">
        <f t="shared" si="9"/>
        <v>46175</v>
      </c>
      <c r="B227" s="50">
        <v>15059</v>
      </c>
      <c r="C227" s="62" t="s">
        <v>173</v>
      </c>
      <c r="D227" s="44" t="s">
        <v>49</v>
      </c>
      <c r="E227" s="39"/>
      <c r="F227" s="39"/>
      <c r="G227" s="39"/>
      <c r="H227" s="36">
        <v>0.5</v>
      </c>
      <c r="I227" s="115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</row>
    <row r="228" spans="1:35" hidden="1">
      <c r="A228" s="53">
        <f t="shared" si="9"/>
        <v>46175</v>
      </c>
      <c r="B228" s="50">
        <v>15059</v>
      </c>
      <c r="C228" s="62" t="s">
        <v>173</v>
      </c>
      <c r="D228" s="44" t="s">
        <v>49</v>
      </c>
      <c r="E228" s="39"/>
      <c r="F228" s="39"/>
      <c r="G228" s="39"/>
      <c r="H228" s="36">
        <v>1</v>
      </c>
      <c r="I228" s="115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</row>
    <row r="229" spans="1:35" hidden="1">
      <c r="A229" s="53">
        <f t="shared" si="9"/>
        <v>46175</v>
      </c>
      <c r="B229" s="50">
        <v>15072</v>
      </c>
      <c r="C229" s="62" t="s">
        <v>172</v>
      </c>
      <c r="D229" s="44" t="s">
        <v>49</v>
      </c>
      <c r="E229" s="39"/>
      <c r="F229" s="39"/>
      <c r="G229" s="39"/>
      <c r="H229" s="34" t="s">
        <v>15</v>
      </c>
      <c r="I229" s="39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</row>
    <row r="230" spans="1:35" hidden="1">
      <c r="A230" s="53">
        <f t="shared" si="9"/>
        <v>46175</v>
      </c>
      <c r="B230" s="50">
        <v>15072</v>
      </c>
      <c r="C230" s="62" t="s">
        <v>172</v>
      </c>
      <c r="D230" s="44" t="s">
        <v>49</v>
      </c>
      <c r="E230" s="39"/>
      <c r="F230" s="39"/>
      <c r="G230" s="39"/>
      <c r="H230" s="36">
        <v>0.5</v>
      </c>
      <c r="I230" s="115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</row>
    <row r="231" spans="1:35" hidden="1">
      <c r="A231" s="53">
        <f t="shared" si="9"/>
        <v>46175</v>
      </c>
      <c r="B231" s="50">
        <v>15072</v>
      </c>
      <c r="C231" s="62" t="s">
        <v>172</v>
      </c>
      <c r="D231" s="44" t="s">
        <v>49</v>
      </c>
      <c r="E231" s="39"/>
      <c r="F231" s="39"/>
      <c r="G231" s="39"/>
      <c r="H231" s="36">
        <v>1</v>
      </c>
      <c r="I231" s="115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</row>
    <row r="232" spans="1:35" hidden="1">
      <c r="A232" s="53">
        <f t="shared" si="9"/>
        <v>46175</v>
      </c>
      <c r="B232" s="50">
        <v>15090</v>
      </c>
      <c r="C232" s="62" t="s">
        <v>174</v>
      </c>
      <c r="D232" s="44" t="s">
        <v>49</v>
      </c>
      <c r="E232" s="39"/>
      <c r="F232" s="39"/>
      <c r="G232" s="39"/>
      <c r="H232" s="34" t="s">
        <v>15</v>
      </c>
      <c r="I232" s="39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</row>
    <row r="233" spans="1:35" hidden="1">
      <c r="A233" s="53">
        <f t="shared" si="9"/>
        <v>46175</v>
      </c>
      <c r="B233" s="50">
        <v>15090</v>
      </c>
      <c r="C233" s="62" t="s">
        <v>174</v>
      </c>
      <c r="D233" s="44" t="s">
        <v>49</v>
      </c>
      <c r="E233" s="39"/>
      <c r="F233" s="39"/>
      <c r="G233" s="39"/>
      <c r="H233" s="36">
        <v>0.5</v>
      </c>
      <c r="I233" s="115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</row>
    <row r="234" spans="1:35" hidden="1">
      <c r="A234" s="53">
        <f t="shared" si="9"/>
        <v>46175</v>
      </c>
      <c r="B234" s="50">
        <v>15090</v>
      </c>
      <c r="C234" s="62" t="s">
        <v>174</v>
      </c>
      <c r="D234" s="44" t="s">
        <v>49</v>
      </c>
      <c r="E234" s="39"/>
      <c r="F234" s="39"/>
      <c r="G234" s="39"/>
      <c r="H234" s="36">
        <v>1</v>
      </c>
      <c r="I234" s="115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</row>
    <row r="235" spans="1:35" hidden="1">
      <c r="A235" s="53">
        <f t="shared" si="9"/>
        <v>46175</v>
      </c>
      <c r="B235" s="50">
        <v>10248</v>
      </c>
      <c r="C235" s="62" t="s">
        <v>175</v>
      </c>
      <c r="D235" s="44" t="s">
        <v>49</v>
      </c>
      <c r="E235" s="39"/>
      <c r="F235" s="39"/>
      <c r="G235" s="39"/>
      <c r="H235" s="34" t="s">
        <v>15</v>
      </c>
      <c r="I235" s="39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</row>
    <row r="236" spans="1:35" hidden="1">
      <c r="A236" s="53">
        <f t="shared" si="9"/>
        <v>46175</v>
      </c>
      <c r="B236" s="50">
        <v>10248</v>
      </c>
      <c r="C236" s="62" t="s">
        <v>175</v>
      </c>
      <c r="D236" s="44" t="s">
        <v>49</v>
      </c>
      <c r="E236" s="39"/>
      <c r="F236" s="39"/>
      <c r="G236" s="39"/>
      <c r="H236" s="36">
        <v>0.5</v>
      </c>
      <c r="I236" s="115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</row>
    <row r="237" spans="1:35" hidden="1">
      <c r="A237" s="53">
        <f t="shared" si="9"/>
        <v>46175</v>
      </c>
      <c r="B237" s="50">
        <v>10248</v>
      </c>
      <c r="C237" s="62" t="s">
        <v>175</v>
      </c>
      <c r="D237" s="44" t="s">
        <v>49</v>
      </c>
      <c r="E237" s="39"/>
      <c r="F237" s="39"/>
      <c r="G237" s="39"/>
      <c r="H237" s="36">
        <v>1</v>
      </c>
      <c r="I237" s="115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</row>
    <row r="238" spans="1:35" hidden="1">
      <c r="A238" s="53">
        <f t="shared" si="9"/>
        <v>46175</v>
      </c>
      <c r="B238" s="50">
        <v>10398</v>
      </c>
      <c r="C238" s="62" t="s">
        <v>176</v>
      </c>
      <c r="D238" s="44" t="s">
        <v>49</v>
      </c>
      <c r="E238" s="39"/>
      <c r="F238" s="39"/>
      <c r="G238" s="39"/>
      <c r="H238" s="34" t="s">
        <v>15</v>
      </c>
      <c r="I238" s="39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</row>
    <row r="239" spans="1:35" hidden="1">
      <c r="A239" s="53">
        <f t="shared" si="9"/>
        <v>46175</v>
      </c>
      <c r="B239" s="50">
        <v>10398</v>
      </c>
      <c r="C239" s="62" t="s">
        <v>176</v>
      </c>
      <c r="D239" s="44" t="s">
        <v>49</v>
      </c>
      <c r="E239" s="39"/>
      <c r="F239" s="39"/>
      <c r="G239" s="39"/>
      <c r="H239" s="36">
        <v>0.5</v>
      </c>
      <c r="I239" s="115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</row>
    <row r="240" spans="1:35" hidden="1">
      <c r="A240" s="53">
        <f t="shared" si="9"/>
        <v>46175</v>
      </c>
      <c r="B240" s="50">
        <v>10398</v>
      </c>
      <c r="C240" s="62" t="s">
        <v>176</v>
      </c>
      <c r="D240" s="44" t="s">
        <v>49</v>
      </c>
      <c r="E240" s="39"/>
      <c r="F240" s="39"/>
      <c r="G240" s="39"/>
      <c r="H240" s="36">
        <v>1</v>
      </c>
      <c r="I240" s="115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</row>
    <row r="241" spans="1:35" hidden="1">
      <c r="A241" s="53">
        <f t="shared" si="9"/>
        <v>46175</v>
      </c>
      <c r="B241" s="50">
        <v>10381</v>
      </c>
      <c r="C241" s="62" t="s">
        <v>133</v>
      </c>
      <c r="D241" s="44" t="s">
        <v>49</v>
      </c>
      <c r="E241" s="39"/>
      <c r="F241" s="39"/>
      <c r="G241" s="39"/>
      <c r="H241" s="34" t="s">
        <v>15</v>
      </c>
      <c r="I241" s="39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</row>
    <row r="242" spans="1:35" hidden="1">
      <c r="A242" s="53">
        <f t="shared" si="9"/>
        <v>46175</v>
      </c>
      <c r="B242" s="50">
        <v>10381</v>
      </c>
      <c r="C242" s="62" t="s">
        <v>133</v>
      </c>
      <c r="D242" s="44" t="s">
        <v>49</v>
      </c>
      <c r="E242" s="39"/>
      <c r="F242" s="39"/>
      <c r="G242" s="39"/>
      <c r="H242" s="36">
        <v>0.5</v>
      </c>
      <c r="I242" s="115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</row>
    <row r="243" spans="1:35" hidden="1">
      <c r="A243" s="53">
        <f t="shared" si="9"/>
        <v>46175</v>
      </c>
      <c r="B243" s="50">
        <v>10381</v>
      </c>
      <c r="C243" s="62" t="s">
        <v>133</v>
      </c>
      <c r="D243" s="44" t="s">
        <v>49</v>
      </c>
      <c r="E243" s="39"/>
      <c r="F243" s="39"/>
      <c r="G243" s="39"/>
      <c r="H243" s="36">
        <v>1</v>
      </c>
      <c r="I243" s="115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</row>
    <row r="244" spans="1:35" hidden="1">
      <c r="A244" s="53">
        <f t="shared" si="9"/>
        <v>46175</v>
      </c>
      <c r="B244" s="50">
        <v>10141</v>
      </c>
      <c r="C244" s="62" t="s">
        <v>140</v>
      </c>
      <c r="D244" s="44" t="s">
        <v>49</v>
      </c>
      <c r="E244" s="39"/>
      <c r="F244" s="39"/>
      <c r="G244" s="39"/>
      <c r="H244" s="34" t="s">
        <v>15</v>
      </c>
      <c r="I244" s="39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</row>
    <row r="245" spans="1:35" hidden="1">
      <c r="A245" s="53">
        <f t="shared" si="9"/>
        <v>46175</v>
      </c>
      <c r="B245" s="50">
        <v>10141</v>
      </c>
      <c r="C245" s="62" t="s">
        <v>140</v>
      </c>
      <c r="D245" s="44" t="s">
        <v>49</v>
      </c>
      <c r="E245" s="39"/>
      <c r="F245" s="39"/>
      <c r="G245" s="39"/>
      <c r="H245" s="36">
        <v>0.5</v>
      </c>
      <c r="I245" s="115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</row>
    <row r="246" spans="1:35" hidden="1">
      <c r="A246" s="53">
        <f t="shared" si="9"/>
        <v>46175</v>
      </c>
      <c r="B246" s="50">
        <v>10141</v>
      </c>
      <c r="C246" s="62" t="s">
        <v>140</v>
      </c>
      <c r="D246" s="44" t="s">
        <v>49</v>
      </c>
      <c r="E246" s="39"/>
      <c r="F246" s="39"/>
      <c r="G246" s="39"/>
      <c r="H246" s="36">
        <v>1</v>
      </c>
      <c r="I246" s="115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</row>
    <row r="247" spans="1:35" hidden="1">
      <c r="A247" s="53">
        <f t="shared" si="9"/>
        <v>46175</v>
      </c>
      <c r="B247" s="50"/>
      <c r="C247" s="62" t="s">
        <v>179</v>
      </c>
      <c r="D247" s="44" t="s">
        <v>177</v>
      </c>
      <c r="E247" s="39"/>
      <c r="F247" s="39"/>
      <c r="G247" s="39"/>
      <c r="H247" s="34" t="s">
        <v>15</v>
      </c>
      <c r="I247" s="39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</row>
    <row r="248" spans="1:35" hidden="1">
      <c r="A248" s="53">
        <f t="shared" si="9"/>
        <v>46175</v>
      </c>
      <c r="B248" s="50"/>
      <c r="C248" s="62" t="s">
        <v>179</v>
      </c>
      <c r="D248" s="44" t="s">
        <v>177</v>
      </c>
      <c r="E248" s="39"/>
      <c r="F248" s="39"/>
      <c r="G248" s="39"/>
      <c r="H248" s="36">
        <v>0.5</v>
      </c>
      <c r="I248" s="115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</row>
    <row r="249" spans="1:35" hidden="1">
      <c r="A249" s="53">
        <f t="shared" si="9"/>
        <v>46175</v>
      </c>
      <c r="B249" s="50"/>
      <c r="C249" s="62" t="s">
        <v>179</v>
      </c>
      <c r="D249" s="44" t="s">
        <v>177</v>
      </c>
      <c r="E249" s="39"/>
      <c r="F249" s="39"/>
      <c r="G249" s="39"/>
      <c r="H249" s="36">
        <v>1</v>
      </c>
      <c r="I249" s="115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</row>
    <row r="250" spans="1:35" hidden="1">
      <c r="A250" s="53">
        <f t="shared" si="9"/>
        <v>46175</v>
      </c>
      <c r="B250" s="50"/>
      <c r="C250" s="62" t="s">
        <v>138</v>
      </c>
      <c r="D250" s="44" t="s">
        <v>177</v>
      </c>
      <c r="E250" s="39"/>
      <c r="F250" s="39"/>
      <c r="G250" s="39"/>
      <c r="H250" s="34" t="s">
        <v>15</v>
      </c>
      <c r="I250" s="39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</row>
    <row r="251" spans="1:35" hidden="1">
      <c r="A251" s="53">
        <f t="shared" si="9"/>
        <v>46175</v>
      </c>
      <c r="B251" s="50"/>
      <c r="C251" s="62" t="s">
        <v>138</v>
      </c>
      <c r="D251" s="44" t="s">
        <v>177</v>
      </c>
      <c r="E251" s="39"/>
      <c r="F251" s="39"/>
      <c r="G251" s="39"/>
      <c r="H251" s="36">
        <v>0.5</v>
      </c>
      <c r="I251" s="115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</row>
    <row r="252" spans="1:35" hidden="1">
      <c r="A252" s="53">
        <f t="shared" si="9"/>
        <v>46175</v>
      </c>
      <c r="B252" s="50"/>
      <c r="C252" s="62" t="s">
        <v>138</v>
      </c>
      <c r="D252" s="44" t="s">
        <v>177</v>
      </c>
      <c r="E252" s="39"/>
      <c r="F252" s="39"/>
      <c r="G252" s="39"/>
      <c r="H252" s="36">
        <v>1</v>
      </c>
      <c r="I252" s="115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</row>
    <row r="253" spans="1:35" hidden="1">
      <c r="A253" s="53">
        <f t="shared" si="9"/>
        <v>46175</v>
      </c>
      <c r="B253" s="50">
        <v>15080</v>
      </c>
      <c r="C253" s="62" t="s">
        <v>178</v>
      </c>
      <c r="D253" s="44" t="s">
        <v>49</v>
      </c>
      <c r="E253" s="39"/>
      <c r="F253" s="39"/>
      <c r="G253" s="39"/>
      <c r="H253" s="34" t="s">
        <v>15</v>
      </c>
      <c r="I253" s="39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</row>
    <row r="254" spans="1:35" hidden="1">
      <c r="A254" s="53">
        <f t="shared" si="9"/>
        <v>46175</v>
      </c>
      <c r="B254" s="50">
        <v>15080</v>
      </c>
      <c r="C254" s="62" t="s">
        <v>178</v>
      </c>
      <c r="D254" s="44" t="s">
        <v>49</v>
      </c>
      <c r="E254" s="39"/>
      <c r="F254" s="39"/>
      <c r="G254" s="39"/>
      <c r="H254" s="36">
        <v>0.5</v>
      </c>
      <c r="I254" s="115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</row>
    <row r="255" spans="1:35" hidden="1">
      <c r="A255" s="53">
        <f t="shared" si="9"/>
        <v>46175</v>
      </c>
      <c r="B255" s="50">
        <v>15080</v>
      </c>
      <c r="C255" s="62" t="s">
        <v>178</v>
      </c>
      <c r="D255" s="44" t="s">
        <v>49</v>
      </c>
      <c r="E255" s="39"/>
      <c r="F255" s="39"/>
      <c r="G255" s="39"/>
      <c r="H255" s="36">
        <v>1</v>
      </c>
      <c r="I255" s="115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</row>
    <row r="256" spans="1:35" hidden="1">
      <c r="A256" s="53">
        <f t="shared" si="9"/>
        <v>46175</v>
      </c>
      <c r="B256" s="50"/>
      <c r="C256" s="62" t="s">
        <v>183</v>
      </c>
      <c r="D256" s="44" t="s">
        <v>49</v>
      </c>
      <c r="E256" s="39"/>
      <c r="F256" s="39"/>
      <c r="G256" s="39"/>
      <c r="H256" s="34" t="s">
        <v>15</v>
      </c>
      <c r="I256" s="39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</row>
    <row r="257" spans="1:35" hidden="1">
      <c r="A257" s="53">
        <f t="shared" si="9"/>
        <v>46175</v>
      </c>
      <c r="B257" s="50"/>
      <c r="C257" s="62" t="s">
        <v>183</v>
      </c>
      <c r="D257" s="44" t="s">
        <v>49</v>
      </c>
      <c r="E257" s="39"/>
      <c r="F257" s="39"/>
      <c r="G257" s="39"/>
      <c r="H257" s="36">
        <v>0.5</v>
      </c>
      <c r="I257" s="115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</row>
    <row r="258" spans="1:35" hidden="1">
      <c r="A258" s="53">
        <f t="shared" si="9"/>
        <v>46175</v>
      </c>
      <c r="B258" s="50"/>
      <c r="C258" s="62" t="s">
        <v>183</v>
      </c>
      <c r="D258" s="44" t="s">
        <v>49</v>
      </c>
      <c r="E258" s="39"/>
      <c r="F258" s="39"/>
      <c r="G258" s="39"/>
      <c r="H258" s="36">
        <v>1</v>
      </c>
      <c r="I258" s="115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</row>
    <row r="259" spans="1:35" hidden="1">
      <c r="A259" s="53">
        <f t="shared" si="9"/>
        <v>46175</v>
      </c>
      <c r="B259" s="50"/>
      <c r="C259" s="62" t="s">
        <v>192</v>
      </c>
      <c r="D259" s="44"/>
      <c r="E259" s="39"/>
      <c r="F259" s="39"/>
      <c r="G259" s="39"/>
      <c r="H259" s="34" t="s">
        <v>15</v>
      </c>
      <c r="I259" s="39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</row>
    <row r="260" spans="1:35" hidden="1">
      <c r="A260" s="53">
        <f t="shared" si="9"/>
        <v>46175</v>
      </c>
      <c r="B260" s="50"/>
      <c r="C260" s="62" t="s">
        <v>192</v>
      </c>
      <c r="D260" s="44"/>
      <c r="E260" s="39"/>
      <c r="F260" s="39"/>
      <c r="G260" s="39"/>
      <c r="H260" s="36">
        <v>0.5</v>
      </c>
      <c r="I260" s="115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</row>
    <row r="261" spans="1:35" hidden="1">
      <c r="A261" s="53">
        <f t="shared" si="9"/>
        <v>46175</v>
      </c>
      <c r="B261" s="50"/>
      <c r="C261" s="62" t="s">
        <v>192</v>
      </c>
      <c r="D261" s="44"/>
      <c r="E261" s="39"/>
      <c r="F261" s="39"/>
      <c r="G261" s="39"/>
      <c r="H261" s="36">
        <v>1</v>
      </c>
      <c r="I261" s="115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</row>
    <row r="262" spans="1:35" hidden="1">
      <c r="A262" s="53">
        <f t="shared" si="9"/>
        <v>46175</v>
      </c>
      <c r="B262" s="50">
        <v>10045</v>
      </c>
      <c r="C262" s="62" t="s">
        <v>193</v>
      </c>
      <c r="D262" s="44"/>
      <c r="E262" s="39"/>
      <c r="F262" s="39"/>
      <c r="G262" s="39"/>
      <c r="H262" s="34" t="s">
        <v>15</v>
      </c>
      <c r="I262" s="39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</row>
    <row r="263" spans="1:35" hidden="1">
      <c r="A263" s="53">
        <f t="shared" si="9"/>
        <v>46175</v>
      </c>
      <c r="B263" s="50">
        <v>10045</v>
      </c>
      <c r="C263" s="62" t="s">
        <v>193</v>
      </c>
      <c r="D263" s="44"/>
      <c r="E263" s="39"/>
      <c r="F263" s="39"/>
      <c r="G263" s="39"/>
      <c r="H263" s="36">
        <v>0.5</v>
      </c>
      <c r="I263" s="115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</row>
    <row r="264" spans="1:35" hidden="1">
      <c r="A264" s="53">
        <f t="shared" si="9"/>
        <v>46175</v>
      </c>
      <c r="B264" s="50">
        <v>10045</v>
      </c>
      <c r="C264" s="62" t="s">
        <v>193</v>
      </c>
      <c r="D264" s="44"/>
      <c r="E264" s="39"/>
      <c r="F264" s="39"/>
      <c r="G264" s="39"/>
      <c r="H264" s="36">
        <v>1</v>
      </c>
      <c r="I264" s="115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</row>
    <row r="265" spans="1:35" hidden="1">
      <c r="A265" s="53">
        <f t="shared" si="9"/>
        <v>46175</v>
      </c>
      <c r="B265" s="50">
        <v>10021</v>
      </c>
      <c r="C265" s="62" t="s">
        <v>194</v>
      </c>
      <c r="D265" s="44"/>
      <c r="E265" s="39"/>
      <c r="F265" s="39"/>
      <c r="G265" s="39"/>
      <c r="H265" s="34" t="s">
        <v>15</v>
      </c>
      <c r="I265" s="39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</row>
    <row r="266" spans="1:35" hidden="1">
      <c r="A266" s="53">
        <f t="shared" ref="A266:A303" si="10">+$E$5</f>
        <v>46175</v>
      </c>
      <c r="B266" s="50">
        <v>10021</v>
      </c>
      <c r="C266" s="62" t="s">
        <v>194</v>
      </c>
      <c r="D266" s="44"/>
      <c r="E266" s="39"/>
      <c r="F266" s="39"/>
      <c r="G266" s="39"/>
      <c r="H266" s="36">
        <v>0.5</v>
      </c>
      <c r="I266" s="115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</row>
    <row r="267" spans="1:35" hidden="1">
      <c r="A267" s="53">
        <f t="shared" si="10"/>
        <v>46175</v>
      </c>
      <c r="B267" s="50">
        <v>10021</v>
      </c>
      <c r="C267" s="62" t="s">
        <v>194</v>
      </c>
      <c r="D267" s="44"/>
      <c r="E267" s="39"/>
      <c r="F267" s="39"/>
      <c r="G267" s="39"/>
      <c r="H267" s="36">
        <v>1</v>
      </c>
      <c r="I267" s="115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</row>
    <row r="268" spans="1:35" hidden="1">
      <c r="A268" s="53">
        <f t="shared" si="10"/>
        <v>46175</v>
      </c>
      <c r="B268" s="50"/>
      <c r="C268" s="62" t="s">
        <v>195</v>
      </c>
      <c r="D268" s="44" t="s">
        <v>49</v>
      </c>
      <c r="E268" s="39">
        <v>6</v>
      </c>
      <c r="F268" s="39">
        <v>14</v>
      </c>
      <c r="G268" s="39">
        <v>8</v>
      </c>
      <c r="H268" s="34" t="s">
        <v>15</v>
      </c>
      <c r="I268" s="39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</row>
    <row r="269" spans="1:35" hidden="1">
      <c r="A269" s="53">
        <f t="shared" si="10"/>
        <v>46175</v>
      </c>
      <c r="B269" s="50"/>
      <c r="C269" s="62" t="s">
        <v>195</v>
      </c>
      <c r="D269" s="44" t="s">
        <v>49</v>
      </c>
      <c r="E269" s="39"/>
      <c r="F269" s="39"/>
      <c r="G269" s="39"/>
      <c r="H269" s="36">
        <v>0.5</v>
      </c>
      <c r="I269" s="115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</row>
    <row r="270" spans="1:35" hidden="1">
      <c r="A270" s="53">
        <f t="shared" si="10"/>
        <v>46175</v>
      </c>
      <c r="B270" s="50"/>
      <c r="C270" s="62" t="s">
        <v>195</v>
      </c>
      <c r="D270" s="44" t="s">
        <v>49</v>
      </c>
      <c r="E270" s="39"/>
      <c r="F270" s="39"/>
      <c r="G270" s="39"/>
      <c r="H270" s="36">
        <v>1</v>
      </c>
      <c r="I270" s="115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</row>
    <row r="271" spans="1:35">
      <c r="A271" s="53">
        <f t="shared" si="10"/>
        <v>46175</v>
      </c>
      <c r="B271" s="50"/>
      <c r="C271" s="62" t="s">
        <v>196</v>
      </c>
      <c r="D271" s="44" t="s">
        <v>49</v>
      </c>
      <c r="E271" s="39">
        <v>6</v>
      </c>
      <c r="F271" s="39">
        <v>14</v>
      </c>
      <c r="G271" s="39">
        <v>8</v>
      </c>
      <c r="H271" s="34" t="s">
        <v>15</v>
      </c>
      <c r="I271" s="39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>
        <v>8</v>
      </c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</row>
    <row r="272" spans="1:35">
      <c r="A272" s="53">
        <f t="shared" si="10"/>
        <v>46175</v>
      </c>
      <c r="B272" s="50"/>
      <c r="C272" s="62" t="s">
        <v>196</v>
      </c>
      <c r="D272" s="44" t="s">
        <v>49</v>
      </c>
      <c r="E272" s="39">
        <v>14</v>
      </c>
      <c r="F272" s="39">
        <v>16</v>
      </c>
      <c r="G272" s="39">
        <v>4</v>
      </c>
      <c r="H272" s="36">
        <v>0.5</v>
      </c>
      <c r="I272" s="115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>
        <v>4</v>
      </c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</row>
    <row r="273" spans="1:35" hidden="1">
      <c r="A273" s="53">
        <f t="shared" si="10"/>
        <v>46175</v>
      </c>
      <c r="B273" s="50"/>
      <c r="C273" s="62" t="s">
        <v>196</v>
      </c>
      <c r="D273" s="44" t="s">
        <v>49</v>
      </c>
      <c r="E273" s="39"/>
      <c r="F273" s="39"/>
      <c r="G273" s="39"/>
      <c r="H273" s="36">
        <v>1</v>
      </c>
      <c r="I273" s="115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</row>
    <row r="274" spans="1:35" hidden="1">
      <c r="A274" s="53">
        <f t="shared" si="10"/>
        <v>46175</v>
      </c>
      <c r="B274" s="50"/>
      <c r="C274" s="62"/>
      <c r="D274" s="44"/>
      <c r="E274" s="39"/>
      <c r="F274" s="39"/>
      <c r="G274" s="39"/>
      <c r="H274" s="34" t="s">
        <v>15</v>
      </c>
      <c r="I274" s="39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</row>
    <row r="275" spans="1:35" hidden="1">
      <c r="A275" s="53">
        <f t="shared" si="10"/>
        <v>46175</v>
      </c>
      <c r="B275" s="50"/>
      <c r="C275" s="62"/>
      <c r="D275" s="44"/>
      <c r="E275" s="39"/>
      <c r="F275" s="39"/>
      <c r="G275" s="39"/>
      <c r="H275" s="36">
        <v>0.5</v>
      </c>
      <c r="I275" s="115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</row>
    <row r="276" spans="1:35" hidden="1">
      <c r="A276" s="53">
        <f t="shared" si="10"/>
        <v>46175</v>
      </c>
      <c r="B276" s="50"/>
      <c r="C276" s="62"/>
      <c r="D276" s="44"/>
      <c r="E276" s="39"/>
      <c r="F276" s="39"/>
      <c r="G276" s="39"/>
      <c r="H276" s="36">
        <v>1</v>
      </c>
      <c r="I276" s="115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</row>
    <row r="277" spans="1:35" hidden="1">
      <c r="A277" s="53">
        <f t="shared" si="10"/>
        <v>46175</v>
      </c>
      <c r="B277" s="50"/>
      <c r="C277" s="62"/>
      <c r="D277" s="44"/>
      <c r="E277" s="39"/>
      <c r="F277" s="39"/>
      <c r="G277" s="39"/>
      <c r="H277" s="34" t="s">
        <v>15</v>
      </c>
      <c r="I277" s="39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</row>
    <row r="278" spans="1:35" hidden="1">
      <c r="A278" s="53">
        <f t="shared" si="10"/>
        <v>46175</v>
      </c>
      <c r="B278" s="50"/>
      <c r="C278" s="62"/>
      <c r="D278" s="44"/>
      <c r="E278" s="39"/>
      <c r="F278" s="39"/>
      <c r="G278" s="39"/>
      <c r="H278" s="36">
        <v>0.5</v>
      </c>
      <c r="I278" s="115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</row>
    <row r="279" spans="1:35" hidden="1">
      <c r="A279" s="53">
        <f t="shared" si="10"/>
        <v>46175</v>
      </c>
      <c r="B279" s="50"/>
      <c r="C279" s="62"/>
      <c r="D279" s="44"/>
      <c r="E279" s="39"/>
      <c r="F279" s="39"/>
      <c r="G279" s="39"/>
      <c r="H279" s="36">
        <v>1</v>
      </c>
      <c r="I279" s="115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</row>
    <row r="280" spans="1:35" hidden="1">
      <c r="A280" s="53">
        <f t="shared" si="10"/>
        <v>46175</v>
      </c>
      <c r="B280" s="50"/>
      <c r="C280" s="62"/>
      <c r="D280" s="44"/>
      <c r="E280" s="39"/>
      <c r="F280" s="39"/>
      <c r="G280" s="39"/>
      <c r="H280" s="34" t="s">
        <v>15</v>
      </c>
      <c r="I280" s="39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</row>
    <row r="281" spans="1:35" hidden="1">
      <c r="A281" s="53">
        <f t="shared" si="10"/>
        <v>46175</v>
      </c>
      <c r="B281" s="50"/>
      <c r="C281" s="62"/>
      <c r="D281" s="44"/>
      <c r="E281" s="39"/>
      <c r="F281" s="39"/>
      <c r="G281" s="39"/>
      <c r="H281" s="36">
        <v>0.5</v>
      </c>
      <c r="I281" s="115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</row>
    <row r="282" spans="1:35" hidden="1">
      <c r="A282" s="53">
        <f t="shared" si="10"/>
        <v>46175</v>
      </c>
      <c r="B282" s="50"/>
      <c r="C282" s="62"/>
      <c r="D282" s="44"/>
      <c r="E282" s="39"/>
      <c r="F282" s="39"/>
      <c r="G282" s="39"/>
      <c r="H282" s="36">
        <v>1</v>
      </c>
      <c r="I282" s="115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</row>
    <row r="283" spans="1:35" hidden="1">
      <c r="A283" s="53">
        <f t="shared" si="10"/>
        <v>46175</v>
      </c>
      <c r="B283" s="50"/>
      <c r="C283" s="62"/>
      <c r="D283" s="44"/>
      <c r="E283" s="39"/>
      <c r="F283" s="39"/>
      <c r="G283" s="39"/>
      <c r="H283" s="34" t="s">
        <v>15</v>
      </c>
      <c r="I283" s="39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</row>
    <row r="284" spans="1:35" hidden="1">
      <c r="A284" s="53">
        <f t="shared" si="10"/>
        <v>46175</v>
      </c>
      <c r="B284" s="50"/>
      <c r="C284" s="62"/>
      <c r="D284" s="44"/>
      <c r="E284" s="39"/>
      <c r="F284" s="39"/>
      <c r="G284" s="39"/>
      <c r="H284" s="36">
        <v>0.5</v>
      </c>
      <c r="I284" s="115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</row>
    <row r="285" spans="1:35" hidden="1">
      <c r="A285" s="53">
        <f t="shared" si="10"/>
        <v>46175</v>
      </c>
      <c r="B285" s="50"/>
      <c r="C285" s="62"/>
      <c r="D285" s="44"/>
      <c r="E285" s="39"/>
      <c r="F285" s="39"/>
      <c r="G285" s="39"/>
      <c r="H285" s="36">
        <v>1</v>
      </c>
      <c r="I285" s="115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</row>
    <row r="286" spans="1:35" hidden="1">
      <c r="A286" s="53">
        <f t="shared" si="10"/>
        <v>46175</v>
      </c>
      <c r="B286" s="50"/>
      <c r="C286" s="62"/>
      <c r="D286" s="44"/>
      <c r="E286" s="39"/>
      <c r="F286" s="39"/>
      <c r="G286" s="39"/>
      <c r="H286" s="34" t="s">
        <v>15</v>
      </c>
      <c r="I286" s="39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</row>
    <row r="287" spans="1:35" hidden="1">
      <c r="A287" s="53">
        <f t="shared" si="10"/>
        <v>46175</v>
      </c>
      <c r="B287" s="50"/>
      <c r="C287" s="62"/>
      <c r="D287" s="44"/>
      <c r="E287" s="39"/>
      <c r="F287" s="39"/>
      <c r="G287" s="39"/>
      <c r="H287" s="36">
        <v>0.5</v>
      </c>
      <c r="I287" s="115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</row>
    <row r="288" spans="1:35" hidden="1">
      <c r="A288" s="53">
        <f t="shared" si="10"/>
        <v>46175</v>
      </c>
      <c r="B288" s="50"/>
      <c r="C288" s="62"/>
      <c r="D288" s="44"/>
      <c r="E288" s="39"/>
      <c r="F288" s="39"/>
      <c r="G288" s="39"/>
      <c r="H288" s="36">
        <v>1</v>
      </c>
      <c r="I288" s="115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</row>
    <row r="289" spans="1:35" hidden="1">
      <c r="A289" s="53">
        <f t="shared" si="10"/>
        <v>46175</v>
      </c>
      <c r="B289" s="50"/>
      <c r="C289" s="62"/>
      <c r="D289" s="44"/>
      <c r="E289" s="39"/>
      <c r="F289" s="39"/>
      <c r="G289" s="39"/>
      <c r="H289" s="34" t="s">
        <v>15</v>
      </c>
      <c r="I289" s="39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</row>
    <row r="290" spans="1:35" hidden="1">
      <c r="A290" s="53">
        <f t="shared" si="10"/>
        <v>46175</v>
      </c>
      <c r="B290" s="50"/>
      <c r="C290" s="62"/>
      <c r="D290" s="44"/>
      <c r="E290" s="39"/>
      <c r="F290" s="39"/>
      <c r="G290" s="39"/>
      <c r="H290" s="36">
        <v>0.5</v>
      </c>
      <c r="I290" s="115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</row>
    <row r="291" spans="1:35" hidden="1">
      <c r="A291" s="53">
        <f t="shared" si="10"/>
        <v>46175</v>
      </c>
      <c r="B291" s="50"/>
      <c r="C291" s="62"/>
      <c r="D291" s="44"/>
      <c r="E291" s="39"/>
      <c r="F291" s="39"/>
      <c r="G291" s="39"/>
      <c r="H291" s="36">
        <v>1</v>
      </c>
      <c r="I291" s="115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</row>
    <row r="292" spans="1:35" hidden="1">
      <c r="A292" s="53">
        <f t="shared" si="10"/>
        <v>46175</v>
      </c>
      <c r="B292" s="50"/>
      <c r="C292" s="62"/>
      <c r="D292" s="44"/>
      <c r="E292" s="39"/>
      <c r="F292" s="39"/>
      <c r="G292" s="39"/>
      <c r="H292" s="34" t="s">
        <v>15</v>
      </c>
      <c r="I292" s="39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</row>
    <row r="293" spans="1:35" hidden="1">
      <c r="A293" s="53">
        <f t="shared" si="10"/>
        <v>46175</v>
      </c>
      <c r="B293" s="50"/>
      <c r="C293" s="62"/>
      <c r="D293" s="44"/>
      <c r="E293" s="39"/>
      <c r="F293" s="39"/>
      <c r="G293" s="39"/>
      <c r="H293" s="36">
        <v>0.5</v>
      </c>
      <c r="I293" s="115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</row>
    <row r="294" spans="1:35" hidden="1">
      <c r="A294" s="53">
        <f t="shared" si="10"/>
        <v>46175</v>
      </c>
      <c r="B294" s="50"/>
      <c r="C294" s="62"/>
      <c r="D294" s="44"/>
      <c r="E294" s="39"/>
      <c r="F294" s="39"/>
      <c r="G294" s="39"/>
      <c r="H294" s="36">
        <v>1</v>
      </c>
      <c r="I294" s="115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</row>
    <row r="295" spans="1:35" hidden="1">
      <c r="A295" s="53">
        <f t="shared" si="10"/>
        <v>46175</v>
      </c>
      <c r="B295" s="50"/>
      <c r="C295" s="62"/>
      <c r="D295" s="44"/>
      <c r="E295" s="39"/>
      <c r="F295" s="39"/>
      <c r="G295" s="39"/>
      <c r="H295" s="34" t="s">
        <v>15</v>
      </c>
      <c r="I295" s="39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</row>
    <row r="296" spans="1:35" hidden="1">
      <c r="A296" s="53">
        <f t="shared" si="10"/>
        <v>46175</v>
      </c>
      <c r="B296" s="50"/>
      <c r="C296" s="62"/>
      <c r="D296" s="44"/>
      <c r="E296" s="39"/>
      <c r="F296" s="39"/>
      <c r="G296" s="39"/>
      <c r="H296" s="36">
        <v>0.5</v>
      </c>
      <c r="I296" s="115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</row>
    <row r="297" spans="1:35" hidden="1">
      <c r="A297" s="53">
        <f t="shared" si="10"/>
        <v>46175</v>
      </c>
      <c r="B297" s="50"/>
      <c r="C297" s="62"/>
      <c r="D297" s="44"/>
      <c r="E297" s="39"/>
      <c r="F297" s="39"/>
      <c r="G297" s="39"/>
      <c r="H297" s="36">
        <v>1</v>
      </c>
      <c r="I297" s="115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</row>
    <row r="298" spans="1:35" hidden="1">
      <c r="A298" s="53">
        <f t="shared" si="10"/>
        <v>46175</v>
      </c>
      <c r="B298" s="50"/>
      <c r="C298" s="62"/>
      <c r="D298" s="44"/>
      <c r="E298" s="39"/>
      <c r="F298" s="39"/>
      <c r="G298" s="39"/>
      <c r="H298" s="34" t="s">
        <v>15</v>
      </c>
      <c r="I298" s="39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</row>
    <row r="299" spans="1:35" hidden="1">
      <c r="A299" s="53">
        <f t="shared" si="10"/>
        <v>46175</v>
      </c>
      <c r="B299" s="50"/>
      <c r="C299" s="62"/>
      <c r="D299" s="44"/>
      <c r="E299" s="39"/>
      <c r="F299" s="39"/>
      <c r="G299" s="39"/>
      <c r="H299" s="36">
        <v>0.5</v>
      </c>
      <c r="I299" s="115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</row>
    <row r="300" spans="1:35" hidden="1">
      <c r="A300" s="53">
        <f t="shared" si="10"/>
        <v>46175</v>
      </c>
      <c r="B300" s="50"/>
      <c r="C300" s="62"/>
      <c r="D300" s="44"/>
      <c r="E300" s="39"/>
      <c r="F300" s="39"/>
      <c r="G300" s="39"/>
      <c r="H300" s="36">
        <v>1</v>
      </c>
      <c r="I300" s="115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</row>
    <row r="301" spans="1:35" hidden="1">
      <c r="A301" s="53">
        <f t="shared" si="10"/>
        <v>46175</v>
      </c>
      <c r="B301" s="50"/>
      <c r="C301" s="62"/>
      <c r="D301" s="44"/>
      <c r="E301" s="39"/>
      <c r="F301" s="39"/>
      <c r="G301" s="39"/>
      <c r="H301" s="34" t="s">
        <v>15</v>
      </c>
      <c r="I301" s="39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</row>
    <row r="302" spans="1:35" hidden="1">
      <c r="A302" s="53">
        <f t="shared" si="10"/>
        <v>46175</v>
      </c>
      <c r="B302" s="50"/>
      <c r="C302" s="62"/>
      <c r="D302" s="44"/>
      <c r="E302" s="39"/>
      <c r="F302" s="39"/>
      <c r="G302" s="39"/>
      <c r="H302" s="36">
        <v>0.5</v>
      </c>
      <c r="I302" s="115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</row>
    <row r="303" spans="1:35" hidden="1">
      <c r="A303" s="53">
        <f t="shared" si="10"/>
        <v>46175</v>
      </c>
      <c r="B303" s="50"/>
      <c r="C303" s="62"/>
      <c r="D303" s="44"/>
      <c r="E303" s="39"/>
      <c r="F303" s="39"/>
      <c r="G303" s="39"/>
      <c r="H303" s="36">
        <v>1</v>
      </c>
      <c r="I303" s="115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</row>
    <row r="304" spans="1:35" hidden="1"/>
    <row r="305" spans="10:35" hidden="1">
      <c r="J305" s="92">
        <f>J10+J13+J16+J19+J22+J25+J28+J31+J34+J37+J40+J43+J46+J49+J52+J55+J58+J61+J64+J67+J70+J73+J76+J79+J82+J85+J88+J91+J94+J97+J100+J103+J106+J109+J112+J115+J118+J121+J124+J127+J130+J133+J136+J139+J142+J145+J148+J151+J154+J157+J160+J163+J166+J169+J172+J175+J178+J181+J184+J187+J190+J193+J196+J199+J202+J205+J208+J211+J214+J217+J220+J223+J226+J229+J232+J235+J238+J241+J244+J247+J250+J253+J256+J259+J262+J265+J268+J271+J274+J277+J280+J283+J286+J289+J292+J295+J298+J301</f>
        <v>0</v>
      </c>
      <c r="K305" s="92">
        <f t="shared" ref="K305:AF307" si="11">K10+K13+K16+K19+K22+K25+K28+K31+K34+K37+K40+K43+K46+K49+K52+K55+K58+K61+K64+K67+K70+K73+K76+K79+K82+K85+K88+K91+K94+K97+K100+K103+K106+K109+K112+K115+K118+K121+K124+K127+K130+K133+K136+K139+K142+K145+K148+K151+K154+K157+K160+K163+K166+K169+K172+K175+K178+K181+K184+K187+K190+K193+K196+K199+K202+K205+K208+K211+K214+K217+K220+K223+K226+K229+K232+K235+K238+K241+K244+K247+K250+K253+K256+K259+K262+K265+K268+K271+K274+K277+K280+K283+K286+K289+K292+K295+K298+K301</f>
        <v>0</v>
      </c>
      <c r="L305" s="92">
        <f t="shared" si="11"/>
        <v>8</v>
      </c>
      <c r="M305" s="92">
        <f t="shared" si="11"/>
        <v>16</v>
      </c>
      <c r="N305" s="92">
        <f t="shared" si="11"/>
        <v>24</v>
      </c>
      <c r="O305" s="92">
        <f t="shared" si="11"/>
        <v>52</v>
      </c>
      <c r="P305" s="92">
        <f t="shared" si="11"/>
        <v>4</v>
      </c>
      <c r="Q305" s="92">
        <f t="shared" si="11"/>
        <v>0</v>
      </c>
      <c r="R305" s="92">
        <f t="shared" si="11"/>
        <v>0</v>
      </c>
      <c r="S305" s="92">
        <f t="shared" si="11"/>
        <v>0</v>
      </c>
      <c r="T305" s="92">
        <f t="shared" si="11"/>
        <v>0</v>
      </c>
      <c r="U305" s="92">
        <f t="shared" si="11"/>
        <v>0</v>
      </c>
      <c r="V305" s="92">
        <f t="shared" si="11"/>
        <v>0</v>
      </c>
      <c r="W305" s="92">
        <f t="shared" si="11"/>
        <v>0</v>
      </c>
      <c r="X305" s="92">
        <f t="shared" si="11"/>
        <v>0</v>
      </c>
      <c r="Y305" s="92">
        <f t="shared" si="11"/>
        <v>16</v>
      </c>
      <c r="Z305" s="92">
        <f t="shared" si="11"/>
        <v>0</v>
      </c>
      <c r="AA305" s="92">
        <f t="shared" si="11"/>
        <v>0</v>
      </c>
      <c r="AB305" s="92">
        <f t="shared" si="11"/>
        <v>0</v>
      </c>
      <c r="AC305" s="92">
        <f t="shared" si="11"/>
        <v>0</v>
      </c>
      <c r="AD305" s="92">
        <f t="shared" si="11"/>
        <v>0</v>
      </c>
      <c r="AE305" s="92">
        <f t="shared" si="11"/>
        <v>0</v>
      </c>
      <c r="AF305" s="92">
        <f t="shared" si="11"/>
        <v>0</v>
      </c>
      <c r="AG305" s="92">
        <f t="shared" ref="AG305:AI305" si="12">AG10+AG13+AG16+AG19+AG22+AG25+AG28+AG31+AG34+AG37+AG40+AG43+AG46+AG49+AG52+AG55+AG58+AG61+AG64+AG67+AG70+AG73+AG76+AG79+AG82+AG85+AG88+AG91+AG94+AG97+AG100+AG103+AG106+AG109+AG112+AG115+AG118+AG121+AG124+AG127+AG130+AG133+AG136+AG139+AG142+AG145+AG148+AG151+AG154+AG157+AG160+AG163+AG166+AG169+AG172+AG175+AG178+AG181+AG184+AG187+AG190+AG193+AG196+AG199+AG202+AG205+AG208+AG211+AG214+AG217+AG220+AG223+AG226+AG229+AG232+AG235+AG238+AG241+AG244+AG247+AG250+AG253+AG256+AG259+AG262+AG265+AG268+AG271+AG274+AG277+AG280+AG283+AG286+AG289+AG292+AG295+AG298+AG301</f>
        <v>0</v>
      </c>
      <c r="AH305" s="92">
        <f t="shared" si="12"/>
        <v>0</v>
      </c>
      <c r="AI305" s="92">
        <f t="shared" si="12"/>
        <v>0</v>
      </c>
    </row>
    <row r="306" spans="10:35" hidden="1">
      <c r="J306" s="92">
        <f t="shared" ref="J306:Y307" si="13">J11+J14+J17+J20+J23+J26+J29+J32+J35+J38+J41+J44+J47+J50+J53+J56+J59+J62+J65+J68+J71+J74+J77+J80+J83+J86+J89+J92+J95+J98+J101+J104+J107+J110+J113+J116+J119+J122+J125+J128+J131+J134+J137+J140+J143+J146+J149+J152+J155+J158+J161+J164+J167+J170+J173+J176+J179+J182+J185+J188+J191+J194+J197+J200+J203+J206+J209+J212+J215+J218+J221+J224+J227+J230+J233+J236+J239+J242+J245+J248+J251+J254+J257+J260+J263+J266+J269+J272+J275+J278+J281+J284+J287+J290+J293+J296+J299+J302</f>
        <v>0</v>
      </c>
      <c r="K306" s="92">
        <f t="shared" si="13"/>
        <v>8</v>
      </c>
      <c r="L306" s="92">
        <f t="shared" si="13"/>
        <v>0</v>
      </c>
      <c r="M306" s="92">
        <f t="shared" si="13"/>
        <v>0</v>
      </c>
      <c r="N306" s="92">
        <f t="shared" si="13"/>
        <v>0</v>
      </c>
      <c r="O306" s="92">
        <f t="shared" si="13"/>
        <v>0</v>
      </c>
      <c r="P306" s="92">
        <f t="shared" si="13"/>
        <v>0</v>
      </c>
      <c r="Q306" s="92">
        <f t="shared" si="13"/>
        <v>0</v>
      </c>
      <c r="R306" s="92">
        <f t="shared" si="13"/>
        <v>0</v>
      </c>
      <c r="S306" s="92">
        <f t="shared" si="13"/>
        <v>0</v>
      </c>
      <c r="T306" s="92">
        <f t="shared" si="13"/>
        <v>0</v>
      </c>
      <c r="U306" s="92">
        <f t="shared" si="13"/>
        <v>0</v>
      </c>
      <c r="V306" s="92">
        <f t="shared" si="13"/>
        <v>0</v>
      </c>
      <c r="W306" s="92">
        <f t="shared" si="13"/>
        <v>0</v>
      </c>
      <c r="X306" s="92">
        <f t="shared" si="13"/>
        <v>0</v>
      </c>
      <c r="Y306" s="92">
        <f t="shared" si="13"/>
        <v>4</v>
      </c>
      <c r="Z306" s="92">
        <f t="shared" si="11"/>
        <v>0</v>
      </c>
      <c r="AA306" s="92">
        <f t="shared" si="11"/>
        <v>0</v>
      </c>
      <c r="AB306" s="92">
        <f t="shared" si="11"/>
        <v>0</v>
      </c>
      <c r="AC306" s="92">
        <f t="shared" si="11"/>
        <v>0</v>
      </c>
      <c r="AD306" s="92">
        <f t="shared" si="11"/>
        <v>0</v>
      </c>
      <c r="AE306" s="92">
        <f t="shared" si="11"/>
        <v>0</v>
      </c>
      <c r="AF306" s="92">
        <f t="shared" si="11"/>
        <v>0</v>
      </c>
      <c r="AG306" s="92">
        <f t="shared" ref="AG306:AI306" si="14">AG11+AG14+AG17+AG20+AG23+AG26+AG29+AG32+AG35+AG38+AG41+AG44+AG47+AG50+AG53+AG56+AG59+AG62+AG65+AG68+AG71+AG74+AG77+AG80+AG83+AG86+AG89+AG92+AG95+AG98+AG101+AG104+AG107+AG110+AG113+AG116+AG119+AG122+AG125+AG128+AG131+AG134+AG137+AG140+AG143+AG146+AG149+AG152+AG155+AG158+AG161+AG164+AG167+AG170+AG173+AG176+AG179+AG182+AG185+AG188+AG191+AG194+AG197+AG200+AG203+AG206+AG209+AG212+AG215+AG218+AG221+AG224+AG227+AG230+AG233+AG236+AG239+AG242+AG245+AG248+AG251+AG254+AG257+AG260+AG263+AG266+AG269+AG272+AG275+AG278+AG281+AG284+AG287+AG290+AG293+AG296+AG299+AG302</f>
        <v>0</v>
      </c>
      <c r="AH306" s="92">
        <f t="shared" si="14"/>
        <v>0</v>
      </c>
      <c r="AI306" s="92">
        <f t="shared" si="14"/>
        <v>0</v>
      </c>
    </row>
    <row r="307" spans="10:35" hidden="1">
      <c r="J307" s="92">
        <f t="shared" si="13"/>
        <v>0</v>
      </c>
      <c r="K307" s="92">
        <f t="shared" si="11"/>
        <v>0</v>
      </c>
      <c r="L307" s="92">
        <f t="shared" si="11"/>
        <v>0</v>
      </c>
      <c r="M307" s="92">
        <f t="shared" si="11"/>
        <v>0</v>
      </c>
      <c r="N307" s="92">
        <f t="shared" si="11"/>
        <v>0</v>
      </c>
      <c r="O307" s="92">
        <f t="shared" si="11"/>
        <v>0</v>
      </c>
      <c r="P307" s="92">
        <f t="shared" si="11"/>
        <v>0</v>
      </c>
      <c r="Q307" s="92">
        <f t="shared" si="11"/>
        <v>0</v>
      </c>
      <c r="R307" s="92">
        <f t="shared" si="11"/>
        <v>0</v>
      </c>
      <c r="S307" s="92">
        <f t="shared" si="11"/>
        <v>0</v>
      </c>
      <c r="T307" s="92">
        <f t="shared" si="11"/>
        <v>0</v>
      </c>
      <c r="U307" s="92">
        <f t="shared" si="11"/>
        <v>0</v>
      </c>
      <c r="V307" s="92">
        <f t="shared" si="11"/>
        <v>0</v>
      </c>
      <c r="W307" s="92">
        <f t="shared" si="11"/>
        <v>0</v>
      </c>
      <c r="X307" s="92">
        <f t="shared" si="11"/>
        <v>0</v>
      </c>
      <c r="Y307" s="92">
        <f t="shared" si="11"/>
        <v>0</v>
      </c>
      <c r="Z307" s="92">
        <f t="shared" si="11"/>
        <v>0</v>
      </c>
      <c r="AA307" s="92">
        <f t="shared" si="11"/>
        <v>0</v>
      </c>
      <c r="AB307" s="92">
        <f t="shared" si="11"/>
        <v>0</v>
      </c>
      <c r="AC307" s="92">
        <f t="shared" si="11"/>
        <v>0</v>
      </c>
      <c r="AD307" s="92">
        <f t="shared" si="11"/>
        <v>0</v>
      </c>
      <c r="AE307" s="92">
        <f t="shared" si="11"/>
        <v>0</v>
      </c>
      <c r="AF307" s="92">
        <f t="shared" si="11"/>
        <v>0</v>
      </c>
      <c r="AG307" s="92">
        <f t="shared" ref="AG307:AI307" si="15">AG12+AG15+AG18+AG21+AG24+AG27+AG30+AG33+AG36+AG39+AG42+AG45+AG48+AG51+AG54+AG57+AG60+AG63+AG66+AG69+AG72+AG75+AG78+AG81+AG84+AG87+AG90+AG93+AG96+AG99+AG102+AG105+AG108+AG111+AG114+AG117+AG120+AG123+AG126+AG129+AG132+AG135+AG138+AG141+AG144+AG147+AG150+AG153+AG156+AG159+AG162+AG165+AG168+AG171+AG174+AG177+AG180+AG183+AG186+AG189+AG192+AG195+AG198+AG201+AG204+AG207+AG210+AG213+AG216+AG219+AG222+AG225+AG228+AG231+AG234+AG237+AG240+AG243+AG246+AG249+AG252+AG255+AG258+AG261+AG264+AG267+AG270+AG273+AG276+AG279+AG282+AG285+AG288+AG291+AG294+AG297+AG300+AG303</f>
        <v>0</v>
      </c>
      <c r="AH307" s="92">
        <f t="shared" si="15"/>
        <v>0</v>
      </c>
      <c r="AI307" s="92">
        <f t="shared" si="15"/>
        <v>0</v>
      </c>
    </row>
    <row r="308" spans="10:35" hidden="1"/>
    <row r="309" spans="10:35" hidden="1"/>
  </sheetData>
  <autoFilter ref="A9:AL309" xr:uid="{00000000-0001-0000-0100-000000000000}">
    <filterColumn colId="2">
      <filters>
        <filter val="ALBARRACIN JUAN"/>
        <filter val="BERTOLANI JAVIER"/>
        <filter val="CESPEDES PABLO"/>
        <filter val="COTTO LEONARDO"/>
        <filter val="ESPERON LUIS"/>
        <filter val="FERNANDEZ LUJAN"/>
        <filter val="IBARZABAL LUCAS"/>
        <filter val="ITURRALDE SERGIO"/>
        <filter val="LLAMAS LEONEL"/>
        <filter val="LOPEZ DIEGO"/>
        <filter val="PESECHE WALTER"/>
        <filter val="ROJAS MANUEL"/>
        <filter val="VARAS PEDRO"/>
        <filter val="ZANCO GABRIEL"/>
      </filters>
    </filterColumn>
    <filterColumn colId="3">
      <customFilters>
        <customFilter operator="notEqual" val=" "/>
      </customFilters>
    </filterColumn>
    <filterColumn colId="4">
      <customFilters>
        <customFilter operator="notEqual" val=" "/>
      </customFilters>
    </filterColumn>
  </autoFilter>
  <mergeCells count="50">
    <mergeCell ref="AK127:AK129"/>
    <mergeCell ref="AK121:AK123"/>
    <mergeCell ref="AK124:AK126"/>
    <mergeCell ref="AK106:AK108"/>
    <mergeCell ref="AK118:AK120"/>
    <mergeCell ref="AK112:AK114"/>
    <mergeCell ref="AK109:AK111"/>
    <mergeCell ref="AK115:AK117"/>
    <mergeCell ref="AK97:AK99"/>
    <mergeCell ref="AK103:AK105"/>
    <mergeCell ref="AK100:AK102"/>
    <mergeCell ref="AK91:AK93"/>
    <mergeCell ref="AK94:AK96"/>
    <mergeCell ref="AK67:AK69"/>
    <mergeCell ref="AK40:AK42"/>
    <mergeCell ref="AK43:AK45"/>
    <mergeCell ref="AK46:AK48"/>
    <mergeCell ref="AK49:AK51"/>
    <mergeCell ref="AK52:AK54"/>
    <mergeCell ref="AK55:AK57"/>
    <mergeCell ref="AK58:AK60"/>
    <mergeCell ref="AK61:AK63"/>
    <mergeCell ref="AK64:AK66"/>
    <mergeCell ref="G3:I3"/>
    <mergeCell ref="G5:I5"/>
    <mergeCell ref="A8:A9"/>
    <mergeCell ref="B8:B9"/>
    <mergeCell ref="C8:C9"/>
    <mergeCell ref="E8:F8"/>
    <mergeCell ref="G8:G9"/>
    <mergeCell ref="I8:I9"/>
    <mergeCell ref="AK73:AK75"/>
    <mergeCell ref="AK70:AK72"/>
    <mergeCell ref="AK88:AK90"/>
    <mergeCell ref="AK85:AK87"/>
    <mergeCell ref="AK82:AK84"/>
    <mergeCell ref="AK79:AK81"/>
    <mergeCell ref="AK76:AK78"/>
    <mergeCell ref="AK31:AK33"/>
    <mergeCell ref="AK34:AK36"/>
    <mergeCell ref="AK37:AK39"/>
    <mergeCell ref="J8:AI8"/>
    <mergeCell ref="H8:H9"/>
    <mergeCell ref="AK10:AK12"/>
    <mergeCell ref="AK13:AK15"/>
    <mergeCell ref="AK16:AK18"/>
    <mergeCell ref="AK19:AK21"/>
    <mergeCell ref="AK22:AK24"/>
    <mergeCell ref="AK25:AK27"/>
    <mergeCell ref="AK28:AK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AEA35-7956-44FA-B771-E20F40CB8BBA}">
  <dimension ref="A1:AF337"/>
  <sheetViews>
    <sheetView zoomScale="89" zoomScaleNormal="89" workbookViewId="0">
      <pane xSplit="9" ySplit="9" topLeftCell="J10" activePane="bottomRight" state="frozen"/>
      <selection pane="topRight" activeCell="I1" sqref="I1"/>
      <selection pane="bottomLeft" activeCell="A10" sqref="A10"/>
      <selection pane="bottomRight" activeCell="Q17" sqref="Q17"/>
    </sheetView>
  </sheetViews>
  <sheetFormatPr baseColWidth="10" defaultRowHeight="15"/>
  <cols>
    <col min="1" max="1" width="11" style="52" bestFit="1" customWidth="1"/>
    <col min="2" max="2" width="9.5703125" style="52" customWidth="1"/>
    <col min="3" max="3" width="27.85546875" customWidth="1"/>
    <col min="4" max="4" width="7.140625" customWidth="1"/>
    <col min="5" max="6" width="9.5703125" customWidth="1"/>
    <col min="7" max="7" width="6.42578125" bestFit="1" customWidth="1"/>
    <col min="8" max="8" width="7.7109375" bestFit="1" customWidth="1"/>
    <col min="9" max="9" width="10.42578125" customWidth="1"/>
    <col min="10" max="29" width="7.7109375" customWidth="1"/>
  </cols>
  <sheetData>
    <row r="1" spans="1:32" ht="15.75">
      <c r="A1" s="2"/>
      <c r="B1" s="2"/>
      <c r="C1" s="1"/>
      <c r="D1" s="2"/>
      <c r="E1" s="3"/>
      <c r="F1" s="4"/>
      <c r="G1" s="5"/>
      <c r="H1" s="6"/>
      <c r="I1" s="6"/>
      <c r="J1" s="7"/>
      <c r="K1" s="7"/>
      <c r="L1" s="7"/>
      <c r="M1" s="7"/>
      <c r="N1" s="7"/>
      <c r="O1" s="7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0"/>
      <c r="AE1" s="11"/>
      <c r="AF1" s="12"/>
    </row>
    <row r="2" spans="1:32" ht="15.75">
      <c r="A2" s="14"/>
      <c r="B2" s="49"/>
      <c r="C2" s="13"/>
      <c r="D2" s="3"/>
      <c r="E2" s="3"/>
      <c r="F2" s="4"/>
      <c r="G2" s="5"/>
      <c r="H2" s="6"/>
      <c r="I2" s="6"/>
      <c r="J2" s="5"/>
      <c r="K2" s="5"/>
      <c r="L2" s="5"/>
      <c r="M2" s="5"/>
      <c r="N2" s="5"/>
      <c r="O2" s="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0"/>
      <c r="AE2" s="11"/>
      <c r="AF2" s="12"/>
    </row>
    <row r="3" spans="1:32">
      <c r="A3" s="33"/>
      <c r="B3" s="33"/>
      <c r="C3" s="10"/>
      <c r="D3" s="15" t="s">
        <v>0</v>
      </c>
      <c r="E3" s="56" t="s">
        <v>1</v>
      </c>
      <c r="F3" s="15" t="s">
        <v>2</v>
      </c>
      <c r="G3" s="126" t="s">
        <v>3</v>
      </c>
      <c r="H3" s="127"/>
      <c r="I3" s="128"/>
      <c r="J3" s="16"/>
      <c r="K3" s="16"/>
      <c r="L3" s="16"/>
      <c r="M3" s="16"/>
      <c r="N3" s="139"/>
      <c r="O3" s="140"/>
      <c r="P3" s="17"/>
      <c r="Q3" s="17"/>
      <c r="R3" s="17"/>
      <c r="S3" s="17"/>
      <c r="T3" s="17"/>
      <c r="U3" s="10"/>
      <c r="V3" s="17"/>
      <c r="W3" s="17"/>
      <c r="X3" s="17"/>
      <c r="Y3" s="17"/>
      <c r="Z3" s="17"/>
      <c r="AA3" s="17"/>
      <c r="AB3" s="17"/>
      <c r="AC3" s="18"/>
      <c r="AD3" s="10"/>
      <c r="AE3" s="11"/>
      <c r="AF3" s="12"/>
    </row>
    <row r="4" spans="1:32">
      <c r="A4" s="33"/>
      <c r="B4" s="33"/>
      <c r="C4" s="20"/>
      <c r="D4" s="21"/>
      <c r="E4" s="14"/>
      <c r="F4" s="22"/>
      <c r="G4" s="13"/>
      <c r="H4" s="23"/>
      <c r="I4" s="23"/>
      <c r="J4" s="16"/>
      <c r="K4" s="16"/>
      <c r="L4" s="16"/>
      <c r="M4" s="16"/>
      <c r="N4" s="5"/>
      <c r="O4" s="5"/>
      <c r="P4" s="24"/>
      <c r="Q4" s="24"/>
      <c r="R4" s="24"/>
      <c r="S4" s="24"/>
      <c r="T4" s="24"/>
      <c r="U4" s="10"/>
      <c r="V4" s="24"/>
      <c r="W4" s="24"/>
      <c r="X4" s="24"/>
      <c r="Y4" s="24"/>
      <c r="Z4" s="24"/>
      <c r="AA4" s="24"/>
      <c r="AB4" s="24"/>
      <c r="AC4" s="16"/>
      <c r="AD4" s="10"/>
      <c r="AE4" s="11"/>
      <c r="AF4" s="12"/>
    </row>
    <row r="5" spans="1:32">
      <c r="A5" s="33"/>
      <c r="B5" s="33"/>
      <c r="C5" s="26"/>
      <c r="D5" s="15" t="s">
        <v>4</v>
      </c>
      <c r="E5" s="55">
        <v>45628</v>
      </c>
      <c r="F5" s="15"/>
      <c r="G5" s="129" t="s">
        <v>185</v>
      </c>
      <c r="H5" s="130"/>
      <c r="I5" s="131"/>
      <c r="J5" s="59">
        <v>1</v>
      </c>
      <c r="K5" s="16"/>
      <c r="L5" s="16"/>
      <c r="M5" s="16"/>
      <c r="N5" s="141"/>
      <c r="O5" s="142"/>
      <c r="P5" s="17"/>
      <c r="Q5" s="17"/>
      <c r="R5" s="17"/>
      <c r="S5" s="17"/>
      <c r="T5" s="17"/>
      <c r="U5" s="10"/>
      <c r="V5" s="17"/>
      <c r="W5" s="17"/>
      <c r="X5" s="17"/>
      <c r="Y5" s="17"/>
      <c r="Z5" s="17"/>
      <c r="AA5" s="17"/>
      <c r="AB5" s="17"/>
      <c r="AC5" s="18"/>
      <c r="AD5" s="10"/>
      <c r="AE5" s="11"/>
      <c r="AF5" s="12"/>
    </row>
    <row r="6" spans="1:32">
      <c r="A6" s="14"/>
      <c r="B6" s="14"/>
      <c r="C6" s="13"/>
      <c r="D6" s="14"/>
      <c r="E6" s="14"/>
      <c r="F6" s="13"/>
      <c r="G6" s="13"/>
      <c r="H6" s="27"/>
      <c r="I6" s="27"/>
      <c r="J6" s="112">
        <v>1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0"/>
      <c r="AE6" s="11"/>
      <c r="AF6" s="12"/>
    </row>
    <row r="7" spans="1:32">
      <c r="A7" s="29"/>
      <c r="B7" s="29"/>
      <c r="C7" s="28"/>
      <c r="D7" s="29"/>
      <c r="E7" s="28"/>
      <c r="F7" s="28"/>
      <c r="G7" s="28"/>
      <c r="H7" s="30"/>
      <c r="I7" s="30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10"/>
      <c r="AE7" s="11"/>
      <c r="AF7" s="12"/>
    </row>
    <row r="8" spans="1:32">
      <c r="A8" s="132" t="s">
        <v>6</v>
      </c>
      <c r="B8" s="132" t="s">
        <v>7</v>
      </c>
      <c r="C8" s="132" t="s">
        <v>8</v>
      </c>
      <c r="D8" s="114"/>
      <c r="E8" s="132" t="s">
        <v>9</v>
      </c>
      <c r="F8" s="132"/>
      <c r="G8" s="119" t="s">
        <v>10</v>
      </c>
      <c r="H8" s="119" t="s">
        <v>11</v>
      </c>
      <c r="I8" s="119" t="s">
        <v>184</v>
      </c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"/>
      <c r="AE8" s="10"/>
      <c r="AF8" s="33"/>
    </row>
    <row r="9" spans="1:32">
      <c r="A9" s="132"/>
      <c r="B9" s="132"/>
      <c r="C9" s="132"/>
      <c r="D9" s="114" t="s">
        <v>12</v>
      </c>
      <c r="E9" t="s">
        <v>181</v>
      </c>
      <c r="F9" s="114" t="s">
        <v>13</v>
      </c>
      <c r="G9" s="119"/>
      <c r="H9" s="119"/>
      <c r="I9" s="119"/>
      <c r="J9" s="71">
        <v>55</v>
      </c>
      <c r="K9" s="71">
        <v>56</v>
      </c>
      <c r="L9" s="71">
        <v>57</v>
      </c>
      <c r="M9" s="71">
        <v>58</v>
      </c>
      <c r="N9" s="71">
        <v>59</v>
      </c>
      <c r="O9" s="71">
        <v>60</v>
      </c>
      <c r="P9" s="71">
        <v>61</v>
      </c>
      <c r="Q9" s="71">
        <v>62</v>
      </c>
      <c r="R9" s="71">
        <v>63</v>
      </c>
      <c r="S9" s="71">
        <v>64</v>
      </c>
      <c r="T9" s="71">
        <v>65</v>
      </c>
      <c r="U9" s="71">
        <v>66</v>
      </c>
      <c r="V9" s="71">
        <v>67</v>
      </c>
      <c r="W9" s="71">
        <v>68</v>
      </c>
      <c r="X9" s="71">
        <v>164</v>
      </c>
      <c r="Y9" s="71">
        <v>165</v>
      </c>
      <c r="Z9" s="71">
        <v>166</v>
      </c>
      <c r="AA9" s="71">
        <v>182</v>
      </c>
      <c r="AB9" s="71">
        <v>183</v>
      </c>
      <c r="AC9" s="71">
        <v>184</v>
      </c>
      <c r="AD9" s="11"/>
      <c r="AE9" s="48"/>
      <c r="AF9" s="29"/>
    </row>
    <row r="10" spans="1:32">
      <c r="A10" s="53">
        <f t="shared" ref="A10:A73" si="0">+$E$5</f>
        <v>45628</v>
      </c>
      <c r="B10" s="50"/>
      <c r="C10" s="60"/>
      <c r="D10" s="57"/>
      <c r="E10" s="34"/>
      <c r="F10" s="34"/>
      <c r="G10" s="34"/>
      <c r="H10" s="34" t="s">
        <v>15</v>
      </c>
      <c r="I10" s="34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64"/>
      <c r="AE10" s="120">
        <v>55</v>
      </c>
      <c r="AF10" s="37">
        <f>+LOOKUP(AE10,$J$9:$AC$9,$J$335:$AC$335)</f>
        <v>0</v>
      </c>
    </row>
    <row r="11" spans="1:32">
      <c r="A11" s="53">
        <f t="shared" si="0"/>
        <v>45628</v>
      </c>
      <c r="B11" s="50"/>
      <c r="C11" s="60"/>
      <c r="D11" s="57"/>
      <c r="E11" s="34"/>
      <c r="F11" s="34"/>
      <c r="G11" s="34"/>
      <c r="H11" s="36">
        <v>0.5</v>
      </c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64"/>
      <c r="AE11" s="121"/>
      <c r="AF11" s="37">
        <f>+LOOKUP(AE10,$J$9:$AC$9,$J$336:$AC$336)</f>
        <v>0</v>
      </c>
    </row>
    <row r="12" spans="1:32">
      <c r="A12" s="53">
        <f t="shared" si="0"/>
        <v>45628</v>
      </c>
      <c r="B12" s="50"/>
      <c r="C12" s="60"/>
      <c r="D12" s="57"/>
      <c r="E12" s="34"/>
      <c r="F12" s="34"/>
      <c r="G12" s="34"/>
      <c r="H12" s="36">
        <v>1</v>
      </c>
      <c r="I12" s="36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64"/>
      <c r="AE12" s="122"/>
      <c r="AF12" s="37">
        <f>+LOOKUP(AE10,$J$9:$AC$9,$J$337:$AC$337)</f>
        <v>0</v>
      </c>
    </row>
    <row r="13" spans="1:32">
      <c r="A13" s="54">
        <f t="shared" si="0"/>
        <v>45628</v>
      </c>
      <c r="B13" s="51">
        <v>10074</v>
      </c>
      <c r="C13" s="60" t="s">
        <v>16</v>
      </c>
      <c r="D13" s="57" t="s">
        <v>14</v>
      </c>
      <c r="F13" s="38"/>
      <c r="G13" s="39"/>
      <c r="H13" s="38" t="s">
        <v>15</v>
      </c>
      <c r="I13" s="38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65"/>
      <c r="AE13" s="120">
        <v>56</v>
      </c>
      <c r="AF13" s="37">
        <f>+LOOKUP(AE13,$J$9:$AC$9,$J$335:$AC$335)</f>
        <v>0</v>
      </c>
    </row>
    <row r="14" spans="1:32">
      <c r="A14" s="54">
        <f t="shared" si="0"/>
        <v>45628</v>
      </c>
      <c r="B14" s="51">
        <v>10074</v>
      </c>
      <c r="C14" s="60" t="s">
        <v>16</v>
      </c>
      <c r="D14" s="57" t="s">
        <v>14</v>
      </c>
      <c r="E14" s="38"/>
      <c r="F14" s="38"/>
      <c r="G14" s="39"/>
      <c r="H14" s="41">
        <v>0.5</v>
      </c>
      <c r="I14" s="41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2"/>
      <c r="V14" s="42"/>
      <c r="W14" s="42"/>
      <c r="X14" s="42"/>
      <c r="Y14" s="42"/>
      <c r="Z14" s="42"/>
      <c r="AA14" s="42"/>
      <c r="AB14" s="42"/>
      <c r="AC14" s="42"/>
      <c r="AD14" s="65"/>
      <c r="AE14" s="121"/>
      <c r="AF14" s="37">
        <f>+LOOKUP(AE13,$J$9:$AC$9,$J$336:$AC$336)</f>
        <v>0</v>
      </c>
    </row>
    <row r="15" spans="1:32">
      <c r="A15" s="54">
        <f t="shared" si="0"/>
        <v>45628</v>
      </c>
      <c r="B15" s="51">
        <v>10074</v>
      </c>
      <c r="C15" s="60" t="s">
        <v>16</v>
      </c>
      <c r="D15" s="57" t="s">
        <v>14</v>
      </c>
      <c r="E15" s="38"/>
      <c r="F15" s="38"/>
      <c r="G15" s="39"/>
      <c r="H15" s="41">
        <v>1</v>
      </c>
      <c r="I15" s="41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65"/>
      <c r="AE15" s="122"/>
      <c r="AF15" s="37">
        <f>+LOOKUP(AE13,$J$9:$AC$9,$J$337:$AC$337)</f>
        <v>0</v>
      </c>
    </row>
    <row r="16" spans="1:32">
      <c r="A16" s="53">
        <f t="shared" si="0"/>
        <v>45628</v>
      </c>
      <c r="B16" s="50">
        <v>10073</v>
      </c>
      <c r="C16" s="60" t="s">
        <v>17</v>
      </c>
      <c r="D16" s="57" t="s">
        <v>14</v>
      </c>
      <c r="E16" s="34"/>
      <c r="F16" s="34"/>
      <c r="G16" s="34"/>
      <c r="H16" s="34" t="s">
        <v>15</v>
      </c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65"/>
      <c r="AE16" s="120">
        <v>57</v>
      </c>
      <c r="AF16" s="37">
        <f>+LOOKUP(AE16,$J$9:$AC$9,$J$335:$AC$335)</f>
        <v>0</v>
      </c>
    </row>
    <row r="17" spans="1:32">
      <c r="A17" s="53">
        <f t="shared" si="0"/>
        <v>45628</v>
      </c>
      <c r="B17" s="50">
        <v>10073</v>
      </c>
      <c r="C17" s="60" t="s">
        <v>17</v>
      </c>
      <c r="D17" s="57" t="s">
        <v>14</v>
      </c>
      <c r="E17" s="34"/>
      <c r="F17" s="34"/>
      <c r="G17" s="34"/>
      <c r="H17" s="36">
        <v>0.5</v>
      </c>
      <c r="I17" s="36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65"/>
      <c r="AE17" s="121"/>
      <c r="AF17" s="37">
        <f>+LOOKUP(AE16,$J$9:$AC$9,$J$336:$AC$336)</f>
        <v>0</v>
      </c>
    </row>
    <row r="18" spans="1:32">
      <c r="A18" s="53">
        <f t="shared" si="0"/>
        <v>45628</v>
      </c>
      <c r="B18" s="50">
        <v>10073</v>
      </c>
      <c r="C18" s="60" t="s">
        <v>17</v>
      </c>
      <c r="D18" s="57" t="s">
        <v>14</v>
      </c>
      <c r="E18" s="34"/>
      <c r="F18" s="34"/>
      <c r="G18" s="34"/>
      <c r="H18" s="36">
        <v>1</v>
      </c>
      <c r="I18" s="36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65"/>
      <c r="AE18" s="122"/>
      <c r="AF18" s="37">
        <f>+LOOKUP(AE16,$J$9:$AC$9,$J$337:$AC$337)</f>
        <v>0</v>
      </c>
    </row>
    <row r="19" spans="1:32">
      <c r="A19" s="54">
        <f t="shared" si="0"/>
        <v>45628</v>
      </c>
      <c r="B19" s="51">
        <v>10152</v>
      </c>
      <c r="C19" s="60" t="s">
        <v>18</v>
      </c>
      <c r="D19" s="57" t="s">
        <v>14</v>
      </c>
      <c r="F19" s="38"/>
      <c r="G19" s="39"/>
      <c r="H19" s="38" t="s">
        <v>15</v>
      </c>
      <c r="I19" s="38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64"/>
      <c r="AE19" s="120">
        <v>58</v>
      </c>
      <c r="AF19" s="37">
        <f>+LOOKUP(AE19,$J$9:$AC$9,$J$335:$AC$335)</f>
        <v>0</v>
      </c>
    </row>
    <row r="20" spans="1:32">
      <c r="A20" s="54">
        <f t="shared" si="0"/>
        <v>45628</v>
      </c>
      <c r="B20" s="51">
        <v>10152</v>
      </c>
      <c r="C20" s="60" t="s">
        <v>18</v>
      </c>
      <c r="D20" s="57" t="s">
        <v>14</v>
      </c>
      <c r="E20" s="38"/>
      <c r="F20" s="38"/>
      <c r="G20" s="39"/>
      <c r="H20" s="41">
        <v>0.5</v>
      </c>
      <c r="I20" s="41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2"/>
      <c r="V20" s="42"/>
      <c r="W20" s="42"/>
      <c r="X20" s="42"/>
      <c r="Y20" s="42"/>
      <c r="Z20" s="42"/>
      <c r="AA20" s="42"/>
      <c r="AB20" s="42"/>
      <c r="AC20" s="42"/>
      <c r="AD20" s="64"/>
      <c r="AE20" s="121"/>
      <c r="AF20" s="37">
        <f>+LOOKUP(AE19,$J$9:$AC$9,$J$336:$AC$336)</f>
        <v>0</v>
      </c>
    </row>
    <row r="21" spans="1:32">
      <c r="A21" s="54">
        <f t="shared" si="0"/>
        <v>45628</v>
      </c>
      <c r="B21" s="51">
        <v>10152</v>
      </c>
      <c r="C21" s="60" t="s">
        <v>18</v>
      </c>
      <c r="D21" s="57" t="s">
        <v>14</v>
      </c>
      <c r="E21" s="38"/>
      <c r="F21" s="38"/>
      <c r="G21" s="39"/>
      <c r="H21" s="41">
        <v>1</v>
      </c>
      <c r="I21" s="41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64"/>
      <c r="AE21" s="122"/>
      <c r="AF21" s="37">
        <f>+LOOKUP(AE19,$J$9:$AC$9,$J$337:$AC$337)</f>
        <v>0</v>
      </c>
    </row>
    <row r="22" spans="1:32">
      <c r="A22" s="53">
        <f t="shared" si="0"/>
        <v>45628</v>
      </c>
      <c r="B22" s="50">
        <v>10007</v>
      </c>
      <c r="C22" s="60" t="s">
        <v>19</v>
      </c>
      <c r="D22" s="57" t="s">
        <v>14</v>
      </c>
      <c r="E22" s="34"/>
      <c r="F22" s="34"/>
      <c r="G22" s="34"/>
      <c r="H22" s="34" t="s">
        <v>15</v>
      </c>
      <c r="I22" s="34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64"/>
      <c r="AE22" s="120">
        <v>59</v>
      </c>
      <c r="AF22" s="37">
        <f>+LOOKUP(AE22,$J$9:$AC$9,$J$335:$AC$335)</f>
        <v>0</v>
      </c>
    </row>
    <row r="23" spans="1:32">
      <c r="A23" s="53">
        <f t="shared" si="0"/>
        <v>45628</v>
      </c>
      <c r="B23" s="50">
        <v>10007</v>
      </c>
      <c r="C23" s="60" t="s">
        <v>19</v>
      </c>
      <c r="D23" s="57" t="s">
        <v>14</v>
      </c>
      <c r="E23" s="34"/>
      <c r="F23" s="34"/>
      <c r="G23" s="34"/>
      <c r="H23" s="36">
        <v>0.5</v>
      </c>
      <c r="I23" s="36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64"/>
      <c r="AE23" s="121"/>
      <c r="AF23" s="37">
        <f>+LOOKUP(AE22,$J$9:$AC$9,$J$336:$AC$336)</f>
        <v>0</v>
      </c>
    </row>
    <row r="24" spans="1:32">
      <c r="A24" s="53">
        <f t="shared" si="0"/>
        <v>45628</v>
      </c>
      <c r="B24" s="50">
        <v>10007</v>
      </c>
      <c r="C24" s="60" t="s">
        <v>19</v>
      </c>
      <c r="D24" s="57" t="s">
        <v>14</v>
      </c>
      <c r="E24" s="34"/>
      <c r="F24" s="34"/>
      <c r="G24" s="34"/>
      <c r="H24" s="36">
        <v>1</v>
      </c>
      <c r="I24" s="36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64"/>
      <c r="AE24" s="122"/>
      <c r="AF24" s="37">
        <f>+LOOKUP(AE22,$J$9:$AC$9,$J$337:$AC$337)</f>
        <v>0</v>
      </c>
    </row>
    <row r="25" spans="1:32">
      <c r="A25" s="54">
        <f t="shared" si="0"/>
        <v>45628</v>
      </c>
      <c r="B25" s="51">
        <v>10071</v>
      </c>
      <c r="C25" s="60" t="s">
        <v>20</v>
      </c>
      <c r="D25" s="57" t="s">
        <v>14</v>
      </c>
      <c r="F25" s="38"/>
      <c r="G25" s="39"/>
      <c r="H25" s="38" t="s">
        <v>15</v>
      </c>
      <c r="I25" s="38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64"/>
      <c r="AE25" s="120">
        <v>60</v>
      </c>
      <c r="AF25" s="37">
        <f>+LOOKUP(AE25,$J$9:$AC$9,$J$335:$AC$335)</f>
        <v>0</v>
      </c>
    </row>
    <row r="26" spans="1:32">
      <c r="A26" s="54">
        <f t="shared" si="0"/>
        <v>45628</v>
      </c>
      <c r="B26" s="51">
        <v>10071</v>
      </c>
      <c r="C26" s="60" t="s">
        <v>20</v>
      </c>
      <c r="D26" s="57" t="s">
        <v>14</v>
      </c>
      <c r="E26" s="38"/>
      <c r="F26" s="38"/>
      <c r="G26" s="39"/>
      <c r="H26" s="41">
        <v>0.5</v>
      </c>
      <c r="I26" s="41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2"/>
      <c r="V26" s="42"/>
      <c r="W26" s="42"/>
      <c r="X26" s="42"/>
      <c r="Y26" s="42"/>
      <c r="Z26" s="42"/>
      <c r="AA26" s="42"/>
      <c r="AB26" s="42"/>
      <c r="AC26" s="42"/>
      <c r="AD26" s="64"/>
      <c r="AE26" s="121"/>
      <c r="AF26" s="37">
        <f>+LOOKUP(AE25,$J$9:$AC$9,$J$336:$AC$336)</f>
        <v>0</v>
      </c>
    </row>
    <row r="27" spans="1:32">
      <c r="A27" s="54">
        <f t="shared" si="0"/>
        <v>45628</v>
      </c>
      <c r="B27" s="51">
        <v>10071</v>
      </c>
      <c r="C27" s="60" t="s">
        <v>20</v>
      </c>
      <c r="D27" s="57" t="s">
        <v>14</v>
      </c>
      <c r="E27" s="38"/>
      <c r="F27" s="38"/>
      <c r="G27" s="39"/>
      <c r="H27" s="41">
        <v>1</v>
      </c>
      <c r="I27" s="41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64"/>
      <c r="AE27" s="122"/>
      <c r="AF27" s="37">
        <f>+LOOKUP(AE25,$J$9:$AC$9,$J$337:$AC$337)</f>
        <v>0</v>
      </c>
    </row>
    <row r="28" spans="1:32">
      <c r="A28" s="53">
        <f t="shared" si="0"/>
        <v>45628</v>
      </c>
      <c r="B28" s="50">
        <v>10015</v>
      </c>
      <c r="C28" s="60" t="s">
        <v>21</v>
      </c>
      <c r="D28" s="57" t="s">
        <v>14</v>
      </c>
      <c r="E28" s="34"/>
      <c r="F28" s="34"/>
      <c r="G28" s="34"/>
      <c r="H28" s="34" t="s">
        <v>15</v>
      </c>
      <c r="I28" s="34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65"/>
      <c r="AE28" s="120">
        <v>61</v>
      </c>
      <c r="AF28" s="37">
        <f>+LOOKUP(AE28,$J$9:$AC$9,$J$335:$AC$335)</f>
        <v>0</v>
      </c>
    </row>
    <row r="29" spans="1:32">
      <c r="A29" s="53">
        <f t="shared" si="0"/>
        <v>45628</v>
      </c>
      <c r="B29" s="50">
        <v>10015</v>
      </c>
      <c r="C29" s="60" t="s">
        <v>21</v>
      </c>
      <c r="D29" s="57" t="s">
        <v>14</v>
      </c>
      <c r="E29" s="34"/>
      <c r="F29" s="34"/>
      <c r="G29" s="34"/>
      <c r="H29" s="36">
        <v>0.5</v>
      </c>
      <c r="I29" s="36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65"/>
      <c r="AE29" s="121"/>
      <c r="AF29" s="37">
        <f>+LOOKUP(AE28,$J$9:$AC$9,$J$336:$AC$336)</f>
        <v>0</v>
      </c>
    </row>
    <row r="30" spans="1:32">
      <c r="A30" s="53">
        <f t="shared" si="0"/>
        <v>45628</v>
      </c>
      <c r="B30" s="50">
        <v>10015</v>
      </c>
      <c r="C30" s="60" t="s">
        <v>21</v>
      </c>
      <c r="D30" s="57" t="s">
        <v>14</v>
      </c>
      <c r="E30" s="34"/>
      <c r="F30" s="34"/>
      <c r="G30" s="34"/>
      <c r="H30" s="36">
        <v>1</v>
      </c>
      <c r="I30" s="36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65"/>
      <c r="AE30" s="122"/>
      <c r="AF30" s="37">
        <f>+LOOKUP(AE28,$J$9:$AC$9,$J$337:$AC$337)</f>
        <v>0</v>
      </c>
    </row>
    <row r="31" spans="1:32">
      <c r="A31" s="54">
        <f t="shared" si="0"/>
        <v>45628</v>
      </c>
      <c r="B31" s="51">
        <v>10072</v>
      </c>
      <c r="C31" s="60" t="s">
        <v>22</v>
      </c>
      <c r="D31" s="57" t="s">
        <v>14</v>
      </c>
      <c r="F31" s="38"/>
      <c r="G31" s="39"/>
      <c r="H31" s="38" t="s">
        <v>15</v>
      </c>
      <c r="I31" s="38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4"/>
      <c r="AE31" s="120">
        <v>62</v>
      </c>
      <c r="AF31" s="37">
        <f>+LOOKUP(AE31,$J$9:$AC$9,$J$335:$AC$335)</f>
        <v>0</v>
      </c>
    </row>
    <row r="32" spans="1:32">
      <c r="A32" s="54">
        <f t="shared" si="0"/>
        <v>45628</v>
      </c>
      <c r="B32" s="51">
        <v>10072</v>
      </c>
      <c r="C32" s="60" t="s">
        <v>22</v>
      </c>
      <c r="D32" s="57" t="s">
        <v>14</v>
      </c>
      <c r="E32" s="38"/>
      <c r="F32" s="38"/>
      <c r="G32" s="39"/>
      <c r="H32" s="41">
        <v>0.5</v>
      </c>
      <c r="I32" s="41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2"/>
      <c r="V32" s="42"/>
      <c r="W32" s="42"/>
      <c r="X32" s="42"/>
      <c r="Y32" s="42"/>
      <c r="Z32" s="42"/>
      <c r="AA32" s="42"/>
      <c r="AB32" s="42"/>
      <c r="AC32" s="42"/>
      <c r="AD32" s="64"/>
      <c r="AE32" s="121"/>
      <c r="AF32" s="37">
        <f>+LOOKUP(AE31,$J$9:$AC$9,$J$336:$AC$336)</f>
        <v>0</v>
      </c>
    </row>
    <row r="33" spans="1:32">
      <c r="A33" s="54">
        <f t="shared" si="0"/>
        <v>45628</v>
      </c>
      <c r="B33" s="51">
        <v>10072</v>
      </c>
      <c r="C33" s="60" t="s">
        <v>22</v>
      </c>
      <c r="D33" s="57" t="s">
        <v>14</v>
      </c>
      <c r="E33" s="38"/>
      <c r="F33" s="38"/>
      <c r="G33" s="39"/>
      <c r="H33" s="41">
        <v>1</v>
      </c>
      <c r="I33" s="41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64"/>
      <c r="AE33" s="122"/>
      <c r="AF33" s="37">
        <f>+LOOKUP(AE31,$J$9:$AC$9,$J$337:$AC$337)</f>
        <v>0</v>
      </c>
    </row>
    <row r="34" spans="1:32">
      <c r="A34" s="53">
        <f t="shared" si="0"/>
        <v>45628</v>
      </c>
      <c r="B34" s="50">
        <v>10033</v>
      </c>
      <c r="C34" s="60" t="s">
        <v>23</v>
      </c>
      <c r="D34" s="57" t="s">
        <v>14</v>
      </c>
      <c r="E34" s="34"/>
      <c r="F34" s="34"/>
      <c r="G34" s="34"/>
      <c r="H34" s="34" t="s">
        <v>15</v>
      </c>
      <c r="I34" s="34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65"/>
      <c r="AE34" s="120">
        <v>63</v>
      </c>
      <c r="AF34" s="37">
        <f>+LOOKUP(AE34,$J$9:$AC$9,$J$335:$AC$335)</f>
        <v>0</v>
      </c>
    </row>
    <row r="35" spans="1:32">
      <c r="A35" s="53">
        <f t="shared" si="0"/>
        <v>45628</v>
      </c>
      <c r="B35" s="50">
        <v>10033</v>
      </c>
      <c r="C35" s="60" t="s">
        <v>23</v>
      </c>
      <c r="D35" s="57" t="s">
        <v>14</v>
      </c>
      <c r="E35" s="34"/>
      <c r="F35" s="34"/>
      <c r="G35" s="34"/>
      <c r="H35" s="36">
        <v>0.5</v>
      </c>
      <c r="I35" s="36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65"/>
      <c r="AE35" s="121"/>
      <c r="AF35" s="37">
        <f>+LOOKUP(AE34,$J$9:$AC$9,$J$336:$AC$336)</f>
        <v>0</v>
      </c>
    </row>
    <row r="36" spans="1:32">
      <c r="A36" s="53">
        <f t="shared" si="0"/>
        <v>45628</v>
      </c>
      <c r="B36" s="50">
        <v>10033</v>
      </c>
      <c r="C36" s="60" t="s">
        <v>23</v>
      </c>
      <c r="D36" s="57" t="s">
        <v>14</v>
      </c>
      <c r="E36" s="34"/>
      <c r="F36" s="34"/>
      <c r="G36" s="34"/>
      <c r="H36" s="36">
        <v>1</v>
      </c>
      <c r="I36" s="36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65"/>
      <c r="AE36" s="122"/>
      <c r="AF36" s="37">
        <f>+LOOKUP(AE34,$J$9:$AC$9,$J$337:$AC$337)</f>
        <v>0</v>
      </c>
    </row>
    <row r="37" spans="1:32">
      <c r="A37" s="54">
        <f t="shared" si="0"/>
        <v>45628</v>
      </c>
      <c r="B37" s="51">
        <v>10181</v>
      </c>
      <c r="C37" s="60" t="s">
        <v>24</v>
      </c>
      <c r="D37" s="43" t="s">
        <v>25</v>
      </c>
      <c r="F37" s="38"/>
      <c r="G37" s="39"/>
      <c r="H37" s="38" t="s">
        <v>15</v>
      </c>
      <c r="I37" s="38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64"/>
      <c r="AE37" s="120">
        <v>64</v>
      </c>
      <c r="AF37" s="37">
        <f>+LOOKUP(AE37,$J$9:$AC$9,$J$335:$AC$335)</f>
        <v>0</v>
      </c>
    </row>
    <row r="38" spans="1:32">
      <c r="A38" s="54">
        <f t="shared" si="0"/>
        <v>45628</v>
      </c>
      <c r="B38" s="51">
        <v>10181</v>
      </c>
      <c r="C38" s="60" t="s">
        <v>24</v>
      </c>
      <c r="D38" s="43" t="s">
        <v>25</v>
      </c>
      <c r="E38" s="38"/>
      <c r="F38" s="38"/>
      <c r="G38" s="39"/>
      <c r="H38" s="41">
        <v>0.5</v>
      </c>
      <c r="I38" s="41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2"/>
      <c r="V38" s="42"/>
      <c r="W38" s="42"/>
      <c r="X38" s="42"/>
      <c r="Y38" s="42"/>
      <c r="Z38" s="42"/>
      <c r="AA38" s="42"/>
      <c r="AB38" s="42"/>
      <c r="AC38" s="42"/>
      <c r="AD38" s="64"/>
      <c r="AE38" s="121"/>
      <c r="AF38" s="37">
        <f>+LOOKUP(AE37,$J$9:$AC$9,$J$336:$AC$336)</f>
        <v>0</v>
      </c>
    </row>
    <row r="39" spans="1:32">
      <c r="A39" s="54">
        <f t="shared" si="0"/>
        <v>45628</v>
      </c>
      <c r="B39" s="51">
        <v>10181</v>
      </c>
      <c r="C39" s="60" t="s">
        <v>24</v>
      </c>
      <c r="D39" s="43" t="s">
        <v>25</v>
      </c>
      <c r="E39" s="38"/>
      <c r="F39" s="38"/>
      <c r="G39" s="39"/>
      <c r="H39" s="41">
        <v>1</v>
      </c>
      <c r="I39" s="41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64"/>
      <c r="AE39" s="122"/>
      <c r="AF39" s="37">
        <f>+LOOKUP(AE37,$J$9:$AC$9,$J$337:$AC$337)</f>
        <v>0</v>
      </c>
    </row>
    <row r="40" spans="1:32">
      <c r="A40" s="53">
        <f t="shared" si="0"/>
        <v>45628</v>
      </c>
      <c r="B40" s="50">
        <v>10087</v>
      </c>
      <c r="C40" s="60" t="s">
        <v>26</v>
      </c>
      <c r="D40" s="44" t="s">
        <v>25</v>
      </c>
      <c r="E40" s="34"/>
      <c r="F40" s="34"/>
      <c r="G40" s="34"/>
      <c r="H40" s="34" t="s">
        <v>15</v>
      </c>
      <c r="I40" s="34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64"/>
      <c r="AE40" s="120">
        <v>65</v>
      </c>
      <c r="AF40" s="37">
        <f>+LOOKUP(AE40,$J$9:$AC$9,$J$335:$AC$335)</f>
        <v>0</v>
      </c>
    </row>
    <row r="41" spans="1:32">
      <c r="A41" s="53">
        <f t="shared" si="0"/>
        <v>45628</v>
      </c>
      <c r="B41" s="50">
        <v>15009</v>
      </c>
      <c r="C41" s="60" t="s">
        <v>26</v>
      </c>
      <c r="D41" s="44" t="s">
        <v>25</v>
      </c>
      <c r="E41" s="34"/>
      <c r="F41" s="34"/>
      <c r="G41" s="34"/>
      <c r="H41" s="36">
        <v>0.5</v>
      </c>
      <c r="I41" s="36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64"/>
      <c r="AE41" s="121"/>
      <c r="AF41" s="37">
        <f>+LOOKUP(AE40,$J$9:$AC$9,$J$336:$AC$336)</f>
        <v>0</v>
      </c>
    </row>
    <row r="42" spans="1:32">
      <c r="A42" s="53">
        <f t="shared" si="0"/>
        <v>45628</v>
      </c>
      <c r="B42" s="50">
        <v>15009</v>
      </c>
      <c r="C42" s="60" t="s">
        <v>26</v>
      </c>
      <c r="D42" s="44" t="s">
        <v>25</v>
      </c>
      <c r="E42" s="34"/>
      <c r="F42" s="34"/>
      <c r="G42" s="34"/>
      <c r="H42" s="36">
        <v>1</v>
      </c>
      <c r="I42" s="36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64"/>
      <c r="AE42" s="122"/>
      <c r="AF42" s="37">
        <f>+LOOKUP(AE40,$J$9:$AC$9,$J$337:$AC$337)</f>
        <v>0</v>
      </c>
    </row>
    <row r="43" spans="1:32">
      <c r="A43" s="54">
        <f t="shared" si="0"/>
        <v>45628</v>
      </c>
      <c r="B43" s="51">
        <v>10078</v>
      </c>
      <c r="C43" s="60" t="s">
        <v>27</v>
      </c>
      <c r="D43" s="43" t="s">
        <v>14</v>
      </c>
      <c r="F43" s="38"/>
      <c r="G43" s="39"/>
      <c r="H43" s="38" t="s">
        <v>15</v>
      </c>
      <c r="I43" s="38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65"/>
      <c r="AE43" s="120">
        <v>66</v>
      </c>
      <c r="AF43" s="37">
        <f>+LOOKUP(AE43,$J$9:$AC$9,$J$335:$AC$335)</f>
        <v>0</v>
      </c>
    </row>
    <row r="44" spans="1:32">
      <c r="A44" s="54">
        <f t="shared" si="0"/>
        <v>45628</v>
      </c>
      <c r="B44" s="51">
        <v>10078</v>
      </c>
      <c r="C44" s="60" t="s">
        <v>27</v>
      </c>
      <c r="D44" s="43" t="s">
        <v>25</v>
      </c>
      <c r="E44" s="38"/>
      <c r="F44" s="38"/>
      <c r="G44" s="39"/>
      <c r="H44" s="41">
        <v>0.5</v>
      </c>
      <c r="I44" s="41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2"/>
      <c r="V44" s="42"/>
      <c r="W44" s="42"/>
      <c r="X44" s="42"/>
      <c r="Y44" s="42"/>
      <c r="Z44" s="42"/>
      <c r="AA44" s="42"/>
      <c r="AB44" s="42"/>
      <c r="AC44" s="42"/>
      <c r="AD44" s="65"/>
      <c r="AE44" s="121"/>
      <c r="AF44" s="37">
        <f>+LOOKUP(AE43,$J$9:$AC$9,$J$336:$AC$336)</f>
        <v>0</v>
      </c>
    </row>
    <row r="45" spans="1:32">
      <c r="A45" s="54">
        <f t="shared" si="0"/>
        <v>45628</v>
      </c>
      <c r="B45" s="51">
        <v>10078</v>
      </c>
      <c r="C45" s="60" t="s">
        <v>27</v>
      </c>
      <c r="D45" s="43" t="s">
        <v>25</v>
      </c>
      <c r="E45" s="38"/>
      <c r="F45" s="38"/>
      <c r="G45" s="39"/>
      <c r="H45" s="41">
        <v>1</v>
      </c>
      <c r="I45" s="41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65"/>
      <c r="AE45" s="122"/>
      <c r="AF45" s="37">
        <f>+LOOKUP(AE43,$J$9:$AC$9,$J$337:$AC$337)</f>
        <v>0</v>
      </c>
    </row>
    <row r="46" spans="1:32">
      <c r="A46" s="53">
        <f t="shared" si="0"/>
        <v>45628</v>
      </c>
      <c r="B46" s="50">
        <v>10097</v>
      </c>
      <c r="C46" s="60" t="s">
        <v>28</v>
      </c>
      <c r="D46" s="44">
        <v>14</v>
      </c>
      <c r="E46" s="34"/>
      <c r="F46" s="34"/>
      <c r="G46" s="34"/>
      <c r="H46" s="34" t="s">
        <v>15</v>
      </c>
      <c r="I46" s="34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65"/>
      <c r="AE46" s="120">
        <v>67</v>
      </c>
      <c r="AF46" s="37">
        <f>+LOOKUP(AE46,$J$9:$AC$9,$J$335:$AC$335)</f>
        <v>0</v>
      </c>
    </row>
    <row r="47" spans="1:32">
      <c r="A47" s="53">
        <f t="shared" si="0"/>
        <v>45628</v>
      </c>
      <c r="B47" s="50">
        <v>10097</v>
      </c>
      <c r="C47" s="60" t="s">
        <v>28</v>
      </c>
      <c r="D47" s="44" t="s">
        <v>25</v>
      </c>
      <c r="E47" s="34"/>
      <c r="F47" s="34"/>
      <c r="G47" s="34"/>
      <c r="H47" s="36">
        <v>0.5</v>
      </c>
      <c r="I47" s="36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65"/>
      <c r="AE47" s="121"/>
      <c r="AF47" s="37">
        <f>+LOOKUP(AE46,$J$9:$AC$9,$J$336:$AC$336)</f>
        <v>0</v>
      </c>
    </row>
    <row r="48" spans="1:32">
      <c r="A48" s="53">
        <f t="shared" si="0"/>
        <v>45628</v>
      </c>
      <c r="B48" s="50"/>
      <c r="C48" s="60" t="s">
        <v>28</v>
      </c>
      <c r="D48" s="44" t="s">
        <v>25</v>
      </c>
      <c r="E48" s="34"/>
      <c r="F48" s="34"/>
      <c r="G48" s="34"/>
      <c r="H48" s="36">
        <v>1</v>
      </c>
      <c r="I48" s="3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65"/>
      <c r="AE48" s="122"/>
      <c r="AF48" s="37">
        <f>+LOOKUP(AE46,$J$9:$AC$9,$J$337:$AC$337)</f>
        <v>0</v>
      </c>
    </row>
    <row r="49" spans="1:32">
      <c r="A49" s="54">
        <f t="shared" si="0"/>
        <v>45628</v>
      </c>
      <c r="B49" s="51">
        <v>10077</v>
      </c>
      <c r="C49" s="60" t="s">
        <v>29</v>
      </c>
      <c r="D49" s="43" t="s">
        <v>25</v>
      </c>
      <c r="F49" s="38"/>
      <c r="G49" s="39"/>
      <c r="H49" s="38" t="s">
        <v>15</v>
      </c>
      <c r="I49" s="38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64"/>
      <c r="AE49" s="120">
        <v>68</v>
      </c>
      <c r="AF49" s="37">
        <f>+LOOKUP(AE49,$J$9:$AC$9,$J$335:$AC$335)</f>
        <v>0</v>
      </c>
    </row>
    <row r="50" spans="1:32">
      <c r="A50" s="54">
        <f t="shared" si="0"/>
        <v>45628</v>
      </c>
      <c r="B50" s="51">
        <v>10077</v>
      </c>
      <c r="C50" s="60" t="s">
        <v>167</v>
      </c>
      <c r="D50" s="43">
        <v>18</v>
      </c>
      <c r="E50" s="38"/>
      <c r="F50" s="38"/>
      <c r="G50" s="39"/>
      <c r="H50" s="41">
        <v>0.5</v>
      </c>
      <c r="I50" s="41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2"/>
      <c r="V50" s="42"/>
      <c r="W50" s="42"/>
      <c r="X50" s="42"/>
      <c r="Y50" s="42"/>
      <c r="Z50" s="42"/>
      <c r="AA50" s="42"/>
      <c r="AB50" s="42"/>
      <c r="AC50" s="42"/>
      <c r="AD50" s="64"/>
      <c r="AE50" s="121"/>
      <c r="AF50" s="37">
        <f>+LOOKUP(AE49,$J$9:$AC$9,$J$336:$AC$336)</f>
        <v>0</v>
      </c>
    </row>
    <row r="51" spans="1:32">
      <c r="A51" s="54">
        <f t="shared" si="0"/>
        <v>45628</v>
      </c>
      <c r="B51" s="51">
        <v>15007</v>
      </c>
      <c r="C51" s="60" t="s">
        <v>29</v>
      </c>
      <c r="D51" s="43" t="s">
        <v>25</v>
      </c>
      <c r="E51" s="38"/>
      <c r="F51" s="38"/>
      <c r="G51" s="39"/>
      <c r="H51" s="41">
        <v>1</v>
      </c>
      <c r="I51" s="41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64"/>
      <c r="AE51" s="122"/>
      <c r="AF51" s="37">
        <f>+LOOKUP(AE49,$J$9:$AC$9,$J$337:$AC$337)</f>
        <v>0</v>
      </c>
    </row>
    <row r="52" spans="1:32">
      <c r="A52" s="53">
        <f t="shared" si="0"/>
        <v>45628</v>
      </c>
      <c r="B52" s="50">
        <v>10056</v>
      </c>
      <c r="C52" s="61" t="s">
        <v>30</v>
      </c>
      <c r="D52" s="58" t="s">
        <v>31</v>
      </c>
      <c r="E52" s="34"/>
      <c r="F52" s="34"/>
      <c r="G52" s="34"/>
      <c r="H52" s="34" t="s">
        <v>15</v>
      </c>
      <c r="I52" s="34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64"/>
      <c r="AE52" s="120">
        <v>164</v>
      </c>
      <c r="AF52" s="37">
        <f>+LOOKUP(AE52,$J$9:$AC$9,$J$335:$AC$335)</f>
        <v>0</v>
      </c>
    </row>
    <row r="53" spans="1:32">
      <c r="A53" s="53">
        <f t="shared" si="0"/>
        <v>45628</v>
      </c>
      <c r="B53" s="50">
        <v>10056</v>
      </c>
      <c r="C53" s="61" t="s">
        <v>30</v>
      </c>
      <c r="D53" s="58" t="s">
        <v>31</v>
      </c>
      <c r="E53" s="34"/>
      <c r="F53" s="34"/>
      <c r="G53" s="34"/>
      <c r="H53" s="36">
        <v>0.5</v>
      </c>
      <c r="I53" s="36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64"/>
      <c r="AE53" s="121"/>
      <c r="AF53" s="37">
        <f>+LOOKUP(AE52,$J$9:$AC$9,$J$336:$AC$336)</f>
        <v>0</v>
      </c>
    </row>
    <row r="54" spans="1:32">
      <c r="A54" s="53">
        <f t="shared" si="0"/>
        <v>45628</v>
      </c>
      <c r="B54" s="50">
        <v>10056</v>
      </c>
      <c r="C54" s="61" t="s">
        <v>30</v>
      </c>
      <c r="D54" s="58" t="s">
        <v>31</v>
      </c>
      <c r="E54" s="34"/>
      <c r="F54" s="34"/>
      <c r="G54" s="34"/>
      <c r="H54" s="36">
        <v>1</v>
      </c>
      <c r="I54" s="36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64"/>
      <c r="AE54" s="122"/>
      <c r="AF54" s="37">
        <f>+LOOKUP(AE52,$J$9:$AC$9,$J$337:$AC$337)</f>
        <v>0</v>
      </c>
    </row>
    <row r="55" spans="1:32">
      <c r="A55" s="54">
        <f t="shared" si="0"/>
        <v>45628</v>
      </c>
      <c r="B55" s="51">
        <v>10009</v>
      </c>
      <c r="C55" s="61" t="s">
        <v>32</v>
      </c>
      <c r="D55" s="58" t="s">
        <v>31</v>
      </c>
      <c r="F55" s="38"/>
      <c r="G55" s="39"/>
      <c r="H55" s="38" t="s">
        <v>15</v>
      </c>
      <c r="I55" s="38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64"/>
      <c r="AE55" s="120">
        <v>165</v>
      </c>
      <c r="AF55" s="37">
        <f>+LOOKUP(AE55,$J$9:$AC$9,$J$335:$AC$335)</f>
        <v>0</v>
      </c>
    </row>
    <row r="56" spans="1:32">
      <c r="A56" s="54">
        <f t="shared" si="0"/>
        <v>45628</v>
      </c>
      <c r="B56" s="51">
        <v>10009</v>
      </c>
      <c r="C56" s="61" t="s">
        <v>32</v>
      </c>
      <c r="D56" s="58" t="s">
        <v>31</v>
      </c>
      <c r="E56" s="38"/>
      <c r="F56" s="38"/>
      <c r="G56" s="39"/>
      <c r="H56" s="41">
        <v>0.5</v>
      </c>
      <c r="I56" s="41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2"/>
      <c r="V56" s="42"/>
      <c r="W56" s="42"/>
      <c r="X56" s="42"/>
      <c r="Y56" s="42"/>
      <c r="Z56" s="42"/>
      <c r="AA56" s="42"/>
      <c r="AB56" s="42"/>
      <c r="AC56" s="42"/>
      <c r="AD56" s="64"/>
      <c r="AE56" s="121"/>
      <c r="AF56" s="37">
        <f>+LOOKUP(AE55,$J$9:$AC$9,$J$336:$AC$336)</f>
        <v>0</v>
      </c>
    </row>
    <row r="57" spans="1:32">
      <c r="A57" s="54">
        <f t="shared" si="0"/>
        <v>45628</v>
      </c>
      <c r="B57" s="51">
        <v>10009</v>
      </c>
      <c r="C57" s="61" t="s">
        <v>32</v>
      </c>
      <c r="D57" s="58" t="s">
        <v>31</v>
      </c>
      <c r="E57" s="38"/>
      <c r="F57" s="38"/>
      <c r="G57" s="39"/>
      <c r="H57" s="41">
        <v>1</v>
      </c>
      <c r="I57" s="41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64"/>
      <c r="AE57" s="122"/>
      <c r="AF57" s="37">
        <f>+LOOKUP(AE55,$J$9:$AC$9,$J$337:$AC$337)</f>
        <v>0</v>
      </c>
    </row>
    <row r="58" spans="1:32">
      <c r="A58" s="53">
        <f t="shared" si="0"/>
        <v>45628</v>
      </c>
      <c r="B58" s="50">
        <v>10027</v>
      </c>
      <c r="C58" s="61" t="s">
        <v>33</v>
      </c>
      <c r="D58" s="58" t="s">
        <v>31</v>
      </c>
      <c r="E58" s="34"/>
      <c r="F58" s="34"/>
      <c r="G58" s="34"/>
      <c r="H58" s="34" t="s">
        <v>15</v>
      </c>
      <c r="I58" s="34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64"/>
      <c r="AE58" s="120">
        <v>166</v>
      </c>
      <c r="AF58" s="37">
        <f>+LOOKUP(AE58,$J$9:$AC$9,$J$335:$AC$335)</f>
        <v>0</v>
      </c>
    </row>
    <row r="59" spans="1:32">
      <c r="A59" s="53">
        <f t="shared" si="0"/>
        <v>45628</v>
      </c>
      <c r="B59" s="50">
        <v>10027</v>
      </c>
      <c r="C59" s="61" t="s">
        <v>33</v>
      </c>
      <c r="D59" s="58" t="s">
        <v>31</v>
      </c>
      <c r="E59" s="34"/>
      <c r="F59" s="34"/>
      <c r="G59" s="34"/>
      <c r="H59" s="36">
        <v>0.5</v>
      </c>
      <c r="I59" s="36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64"/>
      <c r="AE59" s="121"/>
      <c r="AF59" s="37">
        <f>+LOOKUP(AE58,$J$9:$AC$9,$J$336:$AC$336)</f>
        <v>0</v>
      </c>
    </row>
    <row r="60" spans="1:32">
      <c r="A60" s="53">
        <f t="shared" si="0"/>
        <v>45628</v>
      </c>
      <c r="B60" s="50">
        <v>10027</v>
      </c>
      <c r="C60" s="61" t="s">
        <v>33</v>
      </c>
      <c r="D60" s="58" t="s">
        <v>31</v>
      </c>
      <c r="E60" s="34"/>
      <c r="F60" s="34"/>
      <c r="G60" s="34"/>
      <c r="H60" s="36">
        <v>1</v>
      </c>
      <c r="I60" s="36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64"/>
      <c r="AE60" s="122"/>
      <c r="AF60" s="37">
        <f>+LOOKUP(AE58,$J$9:$AC$9,$J$337:$AC$337)</f>
        <v>0</v>
      </c>
    </row>
    <row r="61" spans="1:32">
      <c r="A61" s="54">
        <f t="shared" si="0"/>
        <v>45628</v>
      </c>
      <c r="B61" s="51">
        <v>10059</v>
      </c>
      <c r="C61" s="61" t="s">
        <v>34</v>
      </c>
      <c r="D61" s="58" t="s">
        <v>31</v>
      </c>
      <c r="F61" s="38"/>
      <c r="G61" s="39"/>
      <c r="H61" s="38" t="s">
        <v>15</v>
      </c>
      <c r="I61" s="38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64"/>
      <c r="AE61" s="120">
        <v>182</v>
      </c>
      <c r="AF61" s="37">
        <f>+LOOKUP(AE61,$J$9:$AC$9,$J$335:$AC$335)</f>
        <v>0</v>
      </c>
    </row>
    <row r="62" spans="1:32">
      <c r="A62" s="54">
        <f t="shared" si="0"/>
        <v>45628</v>
      </c>
      <c r="B62" s="51">
        <v>10059</v>
      </c>
      <c r="C62" s="61" t="s">
        <v>34</v>
      </c>
      <c r="D62" s="58" t="s">
        <v>31</v>
      </c>
      <c r="E62" s="38"/>
      <c r="F62" s="38"/>
      <c r="G62" s="39"/>
      <c r="H62" s="41">
        <v>0.5</v>
      </c>
      <c r="I62" s="41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2"/>
      <c r="V62" s="42"/>
      <c r="W62" s="42"/>
      <c r="X62" s="42"/>
      <c r="Y62" s="42"/>
      <c r="Z62" s="42"/>
      <c r="AA62" s="42"/>
      <c r="AB62" s="42"/>
      <c r="AC62" s="42"/>
      <c r="AD62" s="64"/>
      <c r="AE62" s="121"/>
      <c r="AF62" s="37">
        <f>+LOOKUP(AE61,$J$9:$AC$9,$J$336:$AC$336)</f>
        <v>0</v>
      </c>
    </row>
    <row r="63" spans="1:32">
      <c r="A63" s="54">
        <f t="shared" si="0"/>
        <v>45628</v>
      </c>
      <c r="B63" s="51">
        <v>10059</v>
      </c>
      <c r="C63" s="61" t="s">
        <v>34</v>
      </c>
      <c r="D63" s="58" t="s">
        <v>31</v>
      </c>
      <c r="E63" s="38"/>
      <c r="F63" s="38"/>
      <c r="G63" s="39"/>
      <c r="H63" s="41">
        <v>1</v>
      </c>
      <c r="I63" s="41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64"/>
      <c r="AE63" s="122"/>
      <c r="AF63" s="37">
        <f>+LOOKUP(AE61,$J$9:$AC$9,$J$337:$AC$337)</f>
        <v>0</v>
      </c>
    </row>
    <row r="64" spans="1:32">
      <c r="A64" s="53">
        <f t="shared" si="0"/>
        <v>45628</v>
      </c>
      <c r="B64" s="50">
        <v>10016</v>
      </c>
      <c r="C64" s="61" t="s">
        <v>35</v>
      </c>
      <c r="D64" s="58" t="s">
        <v>31</v>
      </c>
      <c r="E64" s="34"/>
      <c r="F64" s="34"/>
      <c r="G64" s="34"/>
      <c r="H64" s="34" t="s">
        <v>15</v>
      </c>
      <c r="I64" s="34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64"/>
      <c r="AE64" s="120">
        <v>183</v>
      </c>
      <c r="AF64" s="37">
        <f>+LOOKUP(AE64,$J$9:$AC$9,$J$335:$AC$335)</f>
        <v>0</v>
      </c>
    </row>
    <row r="65" spans="1:32">
      <c r="A65" s="53">
        <f t="shared" si="0"/>
        <v>45628</v>
      </c>
      <c r="B65" s="50">
        <v>10016</v>
      </c>
      <c r="C65" s="61" t="str">
        <f>+C64</f>
        <v>CRESPO ARMANDO AROLDO</v>
      </c>
      <c r="D65" s="58" t="s">
        <v>31</v>
      </c>
      <c r="E65" s="34"/>
      <c r="F65" s="34"/>
      <c r="G65" s="34"/>
      <c r="H65" s="36">
        <v>0.5</v>
      </c>
      <c r="I65" s="36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64"/>
      <c r="AE65" s="121"/>
      <c r="AF65" s="37">
        <f>+LOOKUP(AE64,$J$9:$AC$9,$J$336:$AC$336)</f>
        <v>0</v>
      </c>
    </row>
    <row r="66" spans="1:32">
      <c r="A66" s="53">
        <f t="shared" si="0"/>
        <v>45628</v>
      </c>
      <c r="B66" s="50">
        <v>10016</v>
      </c>
      <c r="C66" s="61" t="str">
        <f>+C64</f>
        <v>CRESPO ARMANDO AROLDO</v>
      </c>
      <c r="D66" s="58" t="s">
        <v>31</v>
      </c>
      <c r="E66" s="34"/>
      <c r="F66" s="34"/>
      <c r="G66" s="34"/>
      <c r="H66" s="36">
        <v>1</v>
      </c>
      <c r="I66" s="36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64"/>
      <c r="AE66" s="122"/>
      <c r="AF66" s="37">
        <f>+LOOKUP(AE64,$J$9:$AC$9,$J$337:$AC$337)</f>
        <v>0</v>
      </c>
    </row>
    <row r="67" spans="1:32">
      <c r="A67" s="54">
        <f t="shared" si="0"/>
        <v>45628</v>
      </c>
      <c r="B67" s="51">
        <v>10058</v>
      </c>
      <c r="C67" s="61" t="s">
        <v>36</v>
      </c>
      <c r="D67" s="58" t="s">
        <v>31</v>
      </c>
      <c r="F67" s="38"/>
      <c r="G67" s="39"/>
      <c r="H67" s="38" t="s">
        <v>15</v>
      </c>
      <c r="I67" s="38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64"/>
      <c r="AE67" s="120">
        <v>184</v>
      </c>
      <c r="AF67" s="37">
        <f>+LOOKUP(AE67,$J$9:$AC$9,$J$335:$AC$335)</f>
        <v>0</v>
      </c>
    </row>
    <row r="68" spans="1:32">
      <c r="A68" s="54">
        <f t="shared" si="0"/>
        <v>45628</v>
      </c>
      <c r="B68" s="51">
        <v>10058</v>
      </c>
      <c r="C68" s="61" t="s">
        <v>36</v>
      </c>
      <c r="D68" s="58" t="s">
        <v>31</v>
      </c>
      <c r="E68" s="38"/>
      <c r="F68" s="38"/>
      <c r="G68" s="39"/>
      <c r="H68" s="41">
        <v>0.5</v>
      </c>
      <c r="I68" s="41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2"/>
      <c r="V68" s="42"/>
      <c r="W68" s="42"/>
      <c r="X68" s="42"/>
      <c r="Y68" s="42"/>
      <c r="Z68" s="42"/>
      <c r="AA68" s="42"/>
      <c r="AB68" s="42"/>
      <c r="AC68" s="42"/>
      <c r="AD68" s="64"/>
      <c r="AE68" s="121"/>
      <c r="AF68" s="37">
        <f>+LOOKUP(AE67,$J$9:$AC$9,$J$336:$AC$336)</f>
        <v>0</v>
      </c>
    </row>
    <row r="69" spans="1:32">
      <c r="A69" s="54">
        <f t="shared" si="0"/>
        <v>45628</v>
      </c>
      <c r="B69" s="51">
        <v>10058</v>
      </c>
      <c r="C69" s="61" t="s">
        <v>36</v>
      </c>
      <c r="D69" s="58" t="s">
        <v>31</v>
      </c>
      <c r="E69" s="38"/>
      <c r="F69" s="38"/>
      <c r="G69" s="39"/>
      <c r="H69" s="41">
        <v>1</v>
      </c>
      <c r="I69" s="41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64"/>
      <c r="AE69" s="122"/>
      <c r="AF69" s="37">
        <f>+LOOKUP(AE67,$J$9:$AC$9,$J$337:$AC$337)</f>
        <v>0</v>
      </c>
    </row>
    <row r="70" spans="1:32">
      <c r="A70" s="53">
        <f t="shared" si="0"/>
        <v>45628</v>
      </c>
      <c r="B70" s="50">
        <v>10023</v>
      </c>
      <c r="C70" s="61" t="s">
        <v>37</v>
      </c>
      <c r="D70" s="58">
        <v>0</v>
      </c>
      <c r="E70" s="34"/>
      <c r="F70" s="34"/>
      <c r="G70" s="34"/>
      <c r="H70" s="34" t="s">
        <v>15</v>
      </c>
      <c r="I70" s="34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64"/>
      <c r="AE70" s="120"/>
      <c r="AF70" s="37" t="e">
        <f>+LOOKUP(AE70,$J$9:$AC$9,$J$335:$AC$335)</f>
        <v>#N/A</v>
      </c>
    </row>
    <row r="71" spans="1:32">
      <c r="A71" s="53">
        <f t="shared" si="0"/>
        <v>45628</v>
      </c>
      <c r="B71" s="50">
        <v>10023</v>
      </c>
      <c r="C71" s="61" t="s">
        <v>37</v>
      </c>
      <c r="D71" s="58" t="s">
        <v>31</v>
      </c>
      <c r="E71" s="34"/>
      <c r="F71" s="34"/>
      <c r="G71" s="34"/>
      <c r="H71" s="36">
        <v>0.5</v>
      </c>
      <c r="I71" s="36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64"/>
      <c r="AE71" s="121"/>
      <c r="AF71" s="37" t="e">
        <f>+LOOKUP(AE70,$J$9:$AC$9,$J$336:$AC$336)</f>
        <v>#N/A</v>
      </c>
    </row>
    <row r="72" spans="1:32">
      <c r="A72" s="53">
        <f t="shared" si="0"/>
        <v>45628</v>
      </c>
      <c r="B72" s="50">
        <v>10023</v>
      </c>
      <c r="C72" s="61" t="s">
        <v>37</v>
      </c>
      <c r="D72" s="58" t="s">
        <v>31</v>
      </c>
      <c r="E72" s="34"/>
      <c r="F72" s="34"/>
      <c r="G72" s="34"/>
      <c r="H72" s="36">
        <v>1</v>
      </c>
      <c r="I72" s="36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64"/>
      <c r="AE72" s="122"/>
      <c r="AF72" s="37" t="e">
        <f>+LOOKUP(AE70,$J$9:$AC$9,$J$337:$AC$337)</f>
        <v>#N/A</v>
      </c>
    </row>
    <row r="73" spans="1:32">
      <c r="A73" s="54">
        <f t="shared" si="0"/>
        <v>45628</v>
      </c>
      <c r="B73" s="51">
        <v>10057</v>
      </c>
      <c r="C73" s="61" t="s">
        <v>38</v>
      </c>
      <c r="D73" s="58" t="s">
        <v>31</v>
      </c>
      <c r="F73" s="38"/>
      <c r="G73" s="39"/>
      <c r="H73" s="38" t="s">
        <v>15</v>
      </c>
      <c r="I73" s="38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65"/>
      <c r="AE73" s="120"/>
      <c r="AF73" s="37" t="e">
        <f>+LOOKUP(AE73,$J$9:$AC$9,$J$335:$AC$335)</f>
        <v>#N/A</v>
      </c>
    </row>
    <row r="74" spans="1:32">
      <c r="A74" s="54">
        <f t="shared" ref="A74:A137" si="1">+$E$5</f>
        <v>45628</v>
      </c>
      <c r="B74" s="51">
        <v>10057</v>
      </c>
      <c r="C74" s="61" t="s">
        <v>38</v>
      </c>
      <c r="D74" s="58" t="s">
        <v>31</v>
      </c>
      <c r="E74" s="38"/>
      <c r="F74" s="38"/>
      <c r="G74" s="39"/>
      <c r="H74" s="41">
        <v>0.5</v>
      </c>
      <c r="I74" s="41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2"/>
      <c r="V74" s="42"/>
      <c r="W74" s="42"/>
      <c r="X74" s="42"/>
      <c r="Y74" s="42"/>
      <c r="Z74" s="42"/>
      <c r="AA74" s="42"/>
      <c r="AB74" s="42"/>
      <c r="AC74" s="42"/>
      <c r="AD74" s="65"/>
      <c r="AE74" s="136"/>
      <c r="AF74" s="37" t="e">
        <f>+LOOKUP(AE73,$J$9:$AC$9,$J$336:$AC$336)</f>
        <v>#N/A</v>
      </c>
    </row>
    <row r="75" spans="1:32">
      <c r="A75" s="54">
        <f t="shared" si="1"/>
        <v>45628</v>
      </c>
      <c r="B75" s="51">
        <v>10057</v>
      </c>
      <c r="C75" s="61" t="s">
        <v>38</v>
      </c>
      <c r="D75" s="58" t="s">
        <v>31</v>
      </c>
      <c r="E75" s="38"/>
      <c r="F75" s="38"/>
      <c r="G75" s="39"/>
      <c r="H75" s="41">
        <v>1</v>
      </c>
      <c r="I75" s="41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65"/>
      <c r="AE75" s="137"/>
      <c r="AF75" s="37" t="e">
        <f>+LOOKUP(AE73,$J$9:$AC$9,$J$337:$AC$337)</f>
        <v>#N/A</v>
      </c>
    </row>
    <row r="76" spans="1:32">
      <c r="A76" s="53">
        <f t="shared" si="1"/>
        <v>45628</v>
      </c>
      <c r="B76" s="50">
        <v>10069</v>
      </c>
      <c r="C76" s="61" t="s">
        <v>39</v>
      </c>
      <c r="D76" s="58" t="s">
        <v>31</v>
      </c>
      <c r="E76" s="34"/>
      <c r="F76" s="34"/>
      <c r="G76" s="34"/>
      <c r="H76" s="34" t="s">
        <v>15</v>
      </c>
      <c r="I76" s="34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64"/>
      <c r="AE76" s="120"/>
      <c r="AF76" s="37" t="e">
        <f>+LOOKUP(AE76,$J$9:$AC$9,$J$335:$AC$335)</f>
        <v>#N/A</v>
      </c>
    </row>
    <row r="77" spans="1:32">
      <c r="A77" s="53">
        <f t="shared" si="1"/>
        <v>45628</v>
      </c>
      <c r="B77" s="50">
        <v>10069</v>
      </c>
      <c r="C77" s="61" t="s">
        <v>39</v>
      </c>
      <c r="D77" s="58" t="s">
        <v>31</v>
      </c>
      <c r="E77" s="34"/>
      <c r="F77" s="34"/>
      <c r="G77" s="34"/>
      <c r="H77" s="36">
        <v>0.5</v>
      </c>
      <c r="I77" s="36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64"/>
      <c r="AE77" s="136"/>
      <c r="AF77" s="37" t="e">
        <f>+LOOKUP(AE76,$J$9:$AC$9,$J$336:$AC$336)</f>
        <v>#N/A</v>
      </c>
    </row>
    <row r="78" spans="1:32">
      <c r="A78" s="53">
        <f t="shared" si="1"/>
        <v>45628</v>
      </c>
      <c r="B78" s="50">
        <v>10069</v>
      </c>
      <c r="C78" s="61" t="s">
        <v>39</v>
      </c>
      <c r="D78" s="58" t="s">
        <v>31</v>
      </c>
      <c r="E78" s="34"/>
      <c r="F78" s="34"/>
      <c r="G78" s="34"/>
      <c r="H78" s="36">
        <v>1</v>
      </c>
      <c r="I78" s="36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64"/>
      <c r="AE78" s="137"/>
      <c r="AF78" s="37" t="e">
        <f>+LOOKUP(AE76,$J$9:$AC$9,$J$337:$AC$337)</f>
        <v>#N/A</v>
      </c>
    </row>
    <row r="79" spans="1:32">
      <c r="A79" s="54">
        <f t="shared" si="1"/>
        <v>45628</v>
      </c>
      <c r="B79" s="51">
        <v>10029</v>
      </c>
      <c r="C79" s="61" t="s">
        <v>40</v>
      </c>
      <c r="D79" s="58" t="s">
        <v>31</v>
      </c>
      <c r="F79" s="38"/>
      <c r="G79" s="39"/>
      <c r="H79" s="38" t="s">
        <v>15</v>
      </c>
      <c r="I79" s="38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64"/>
      <c r="AE79" s="120"/>
      <c r="AF79" s="37" t="e">
        <f>+LOOKUP(AE79,$J$9:$AC$9,$J$335:$AC$335)</f>
        <v>#N/A</v>
      </c>
    </row>
    <row r="80" spans="1:32">
      <c r="A80" s="54">
        <f t="shared" si="1"/>
        <v>45628</v>
      </c>
      <c r="B80" s="51">
        <v>10029</v>
      </c>
      <c r="C80" s="61" t="s">
        <v>40</v>
      </c>
      <c r="D80" s="58" t="s">
        <v>31</v>
      </c>
      <c r="E80" s="38"/>
      <c r="F80" s="38"/>
      <c r="G80" s="39"/>
      <c r="H80" s="41">
        <v>0.5</v>
      </c>
      <c r="I80" s="41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2"/>
      <c r="V80" s="42"/>
      <c r="W80" s="42"/>
      <c r="X80" s="42"/>
      <c r="Y80" s="42"/>
      <c r="Z80" s="42"/>
      <c r="AA80" s="42"/>
      <c r="AB80" s="42"/>
      <c r="AC80" s="42"/>
      <c r="AD80" s="64"/>
      <c r="AE80" s="136"/>
      <c r="AF80" s="37" t="e">
        <f>+LOOKUP(AE79,$J$9:$AC$9,$J$336:$AC$336)</f>
        <v>#N/A</v>
      </c>
    </row>
    <row r="81" spans="1:32">
      <c r="A81" s="54">
        <f t="shared" si="1"/>
        <v>45628</v>
      </c>
      <c r="B81" s="51">
        <v>10029</v>
      </c>
      <c r="C81" s="61" t="s">
        <v>40</v>
      </c>
      <c r="D81" s="58" t="s">
        <v>31</v>
      </c>
      <c r="E81" s="38"/>
      <c r="F81" s="38"/>
      <c r="G81" s="39"/>
      <c r="H81" s="41">
        <v>1</v>
      </c>
      <c r="I81" s="41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64"/>
      <c r="AE81" s="137"/>
      <c r="AF81" s="37" t="e">
        <f>+LOOKUP(AE79,$J$9:$AC$9,$J$337:$AC$337)</f>
        <v>#N/A</v>
      </c>
    </row>
    <row r="82" spans="1:32">
      <c r="A82" s="53">
        <f t="shared" si="1"/>
        <v>45628</v>
      </c>
      <c r="B82" s="50">
        <v>10090</v>
      </c>
      <c r="C82" s="61" t="s">
        <v>41</v>
      </c>
      <c r="D82" s="44" t="s">
        <v>42</v>
      </c>
      <c r="E82" s="34"/>
      <c r="F82" s="34"/>
      <c r="G82" s="34"/>
      <c r="H82" s="34" t="s">
        <v>15</v>
      </c>
      <c r="I82" s="34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64"/>
      <c r="AE82" s="120"/>
      <c r="AF82" s="37" t="e">
        <f>+LOOKUP(AE82,$J$9:$AC$9,$J$335:$AC$335)</f>
        <v>#N/A</v>
      </c>
    </row>
    <row r="83" spans="1:32">
      <c r="A83" s="53">
        <f t="shared" si="1"/>
        <v>45628</v>
      </c>
      <c r="B83" s="50">
        <v>10090</v>
      </c>
      <c r="C83" s="61" t="str">
        <f>+C82</f>
        <v>TION, JULIAN</v>
      </c>
      <c r="D83" s="44" t="s">
        <v>42</v>
      </c>
      <c r="E83" s="34"/>
      <c r="F83" s="34"/>
      <c r="G83" s="34"/>
      <c r="H83" s="36">
        <v>0.5</v>
      </c>
      <c r="I83" s="36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64"/>
      <c r="AE83" s="136"/>
      <c r="AF83" s="37" t="e">
        <f>+LOOKUP(AE82,$J$9:$AC$9,$J$336:$AC$336)</f>
        <v>#N/A</v>
      </c>
    </row>
    <row r="84" spans="1:32">
      <c r="A84" s="53">
        <f t="shared" si="1"/>
        <v>45628</v>
      </c>
      <c r="B84" s="50">
        <v>10090</v>
      </c>
      <c r="C84" s="61" t="str">
        <f>+C82</f>
        <v>TION, JULIAN</v>
      </c>
      <c r="D84" s="44" t="s">
        <v>42</v>
      </c>
      <c r="E84" s="34"/>
      <c r="F84" s="34"/>
      <c r="G84" s="34"/>
      <c r="H84" s="36">
        <v>1</v>
      </c>
      <c r="I84" s="36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64"/>
      <c r="AE84" s="137"/>
      <c r="AF84" s="37" t="e">
        <f>+LOOKUP(AE82,$J$9:$AC$9,$J$337:$AC$337)</f>
        <v>#N/A</v>
      </c>
    </row>
    <row r="85" spans="1:32">
      <c r="A85" s="54">
        <f t="shared" si="1"/>
        <v>45628</v>
      </c>
      <c r="B85" s="51">
        <v>10084</v>
      </c>
      <c r="C85" s="61" t="s">
        <v>43</v>
      </c>
      <c r="D85" s="43"/>
      <c r="F85" s="38"/>
      <c r="G85" s="39"/>
      <c r="H85" s="38" t="s">
        <v>15</v>
      </c>
      <c r="I85" s="38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64"/>
      <c r="AE85" s="120"/>
      <c r="AF85" s="37" t="e">
        <f>+LOOKUP(AE85,$J$9:$AC$9,$J$335:$AC$335)</f>
        <v>#N/A</v>
      </c>
    </row>
    <row r="86" spans="1:32">
      <c r="A86" s="54">
        <f t="shared" si="1"/>
        <v>45628</v>
      </c>
      <c r="B86" s="51">
        <v>10084</v>
      </c>
      <c r="C86" s="61" t="s">
        <v>43</v>
      </c>
      <c r="D86" s="43" t="s">
        <v>31</v>
      </c>
      <c r="E86" s="38"/>
      <c r="F86" s="38"/>
      <c r="G86" s="39"/>
      <c r="H86" s="41">
        <v>0.5</v>
      </c>
      <c r="I86" s="41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2"/>
      <c r="V86" s="42"/>
      <c r="W86" s="42"/>
      <c r="X86" s="42"/>
      <c r="Y86" s="42"/>
      <c r="Z86" s="42"/>
      <c r="AA86" s="42"/>
      <c r="AB86" s="42"/>
      <c r="AC86" s="42"/>
      <c r="AD86" s="64"/>
      <c r="AE86" s="136"/>
      <c r="AF86" s="37" t="e">
        <f>+LOOKUP(AE85,$J$9:$AC$9,$J$336:$AC$336)</f>
        <v>#N/A</v>
      </c>
    </row>
    <row r="87" spans="1:32">
      <c r="A87" s="54">
        <f t="shared" si="1"/>
        <v>45628</v>
      </c>
      <c r="B87" s="51">
        <v>15008</v>
      </c>
      <c r="C87" s="61" t="s">
        <v>43</v>
      </c>
      <c r="D87" s="43" t="s">
        <v>42</v>
      </c>
      <c r="E87" s="38"/>
      <c r="F87" s="38"/>
      <c r="G87" s="39"/>
      <c r="H87" s="41">
        <v>1</v>
      </c>
      <c r="I87" s="41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64"/>
      <c r="AE87" s="137"/>
      <c r="AF87" s="37" t="e">
        <f>+LOOKUP(AE85,$J$9:$AC$9,$J$337:$AC$337)</f>
        <v>#N/A</v>
      </c>
    </row>
    <row r="88" spans="1:32">
      <c r="A88" s="53">
        <f t="shared" si="1"/>
        <v>45628</v>
      </c>
      <c r="B88" s="50">
        <v>10281</v>
      </c>
      <c r="C88" s="61" t="s">
        <v>44</v>
      </c>
      <c r="D88" s="44" t="s">
        <v>42</v>
      </c>
      <c r="E88" s="34"/>
      <c r="F88" s="34"/>
      <c r="G88" s="34"/>
      <c r="H88" s="34" t="s">
        <v>15</v>
      </c>
      <c r="I88" s="34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64"/>
      <c r="AE88" s="120"/>
      <c r="AF88" s="37" t="e">
        <f>+LOOKUP(AE88,$J$9:$AC$9,$J$335:$AC$335)</f>
        <v>#N/A</v>
      </c>
    </row>
    <row r="89" spans="1:32">
      <c r="A89" s="53">
        <f t="shared" si="1"/>
        <v>45628</v>
      </c>
      <c r="B89" s="50">
        <v>15006</v>
      </c>
      <c r="C89" s="61" t="s">
        <v>44</v>
      </c>
      <c r="D89" s="44" t="s">
        <v>42</v>
      </c>
      <c r="E89" s="34"/>
      <c r="F89" s="34"/>
      <c r="G89" s="34"/>
      <c r="H89" s="36">
        <v>0.5</v>
      </c>
      <c r="I89" s="36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64"/>
      <c r="AE89" s="136"/>
      <c r="AF89" s="37" t="e">
        <f>+LOOKUP(AE88,$J$9:$AC$9,$J$336:$AC$336)</f>
        <v>#N/A</v>
      </c>
    </row>
    <row r="90" spans="1:32">
      <c r="A90" s="53">
        <f t="shared" si="1"/>
        <v>45628</v>
      </c>
      <c r="B90" s="50">
        <v>15006</v>
      </c>
      <c r="C90" s="61" t="s">
        <v>44</v>
      </c>
      <c r="D90" s="44" t="s">
        <v>42</v>
      </c>
      <c r="E90" s="34"/>
      <c r="F90" s="34"/>
      <c r="G90" s="34"/>
      <c r="H90" s="36">
        <v>1</v>
      </c>
      <c r="I90" s="36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64"/>
      <c r="AE90" s="137"/>
      <c r="AF90" s="37" t="e">
        <f>+LOOKUP(AE88,$J$9:$AC$9,$J$337:$AC$337)</f>
        <v>#N/A</v>
      </c>
    </row>
    <row r="91" spans="1:32">
      <c r="A91" s="54">
        <f t="shared" si="1"/>
        <v>45628</v>
      </c>
      <c r="B91" s="51">
        <v>10177</v>
      </c>
      <c r="C91" s="61" t="s">
        <v>45</v>
      </c>
      <c r="D91" s="43" t="s">
        <v>42</v>
      </c>
      <c r="F91" s="38"/>
      <c r="G91" s="39"/>
      <c r="H91" s="38" t="s">
        <v>15</v>
      </c>
      <c r="I91" s="38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64"/>
      <c r="AE91" s="120"/>
      <c r="AF91" s="37" t="e">
        <f>+LOOKUP(AE91,$J$9:$AC$9,$J$335:$AC$335)</f>
        <v>#N/A</v>
      </c>
    </row>
    <row r="92" spans="1:32">
      <c r="A92" s="54">
        <f t="shared" si="1"/>
        <v>45628</v>
      </c>
      <c r="B92" s="51">
        <v>15015</v>
      </c>
      <c r="C92" s="61" t="s">
        <v>45</v>
      </c>
      <c r="D92" s="43" t="s">
        <v>42</v>
      </c>
      <c r="E92" s="38"/>
      <c r="F92" s="38"/>
      <c r="G92" s="39"/>
      <c r="H92" s="41">
        <v>0.5</v>
      </c>
      <c r="I92" s="41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2"/>
      <c r="V92" s="42"/>
      <c r="W92" s="42"/>
      <c r="X92" s="42"/>
      <c r="Y92" s="42"/>
      <c r="Z92" s="42"/>
      <c r="AA92" s="42"/>
      <c r="AB92" s="42"/>
      <c r="AC92" s="42"/>
      <c r="AD92" s="64"/>
      <c r="AE92" s="136"/>
      <c r="AF92" s="37" t="e">
        <f>+LOOKUP(AE91,$J$9:$AC$9,$J$336:$AC$336)</f>
        <v>#N/A</v>
      </c>
    </row>
    <row r="93" spans="1:32">
      <c r="A93" s="54">
        <f t="shared" si="1"/>
        <v>45628</v>
      </c>
      <c r="B93" s="51">
        <v>15015</v>
      </c>
      <c r="C93" s="61" t="s">
        <v>45</v>
      </c>
      <c r="D93" s="43" t="s">
        <v>42</v>
      </c>
      <c r="E93" s="38"/>
      <c r="F93" s="38"/>
      <c r="G93" s="39"/>
      <c r="H93" s="41">
        <v>1</v>
      </c>
      <c r="I93" s="41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64"/>
      <c r="AE93" s="137"/>
      <c r="AF93" s="37" t="e">
        <f>+LOOKUP(AE91,$J$9:$AC$9,$J$337:$AC$337)</f>
        <v>#N/A</v>
      </c>
    </row>
    <row r="94" spans="1:32">
      <c r="A94" s="53">
        <f t="shared" si="1"/>
        <v>45628</v>
      </c>
      <c r="B94" s="50">
        <v>15032</v>
      </c>
      <c r="C94" s="61" t="s">
        <v>46</v>
      </c>
      <c r="D94" s="44" t="s">
        <v>42</v>
      </c>
      <c r="E94" s="34"/>
      <c r="F94" s="34"/>
      <c r="G94" s="34"/>
      <c r="H94" s="34" t="s">
        <v>15</v>
      </c>
      <c r="I94" s="34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64"/>
      <c r="AE94" s="120"/>
      <c r="AF94" s="37" t="e">
        <f>+LOOKUP(AE94,$J$9:$AC$9,$J$335:$AC$335)</f>
        <v>#N/A</v>
      </c>
    </row>
    <row r="95" spans="1:32">
      <c r="A95" s="53">
        <f t="shared" si="1"/>
        <v>45628</v>
      </c>
      <c r="B95" s="50">
        <v>15032</v>
      </c>
      <c r="C95" s="61" t="s">
        <v>46</v>
      </c>
      <c r="D95" s="44" t="s">
        <v>42</v>
      </c>
      <c r="E95" s="34"/>
      <c r="F95" s="34"/>
      <c r="G95" s="34"/>
      <c r="H95" s="36">
        <v>0.5</v>
      </c>
      <c r="I95" s="36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64"/>
      <c r="AE95" s="136"/>
      <c r="AF95" s="37" t="e">
        <f>+LOOKUP(AE94,$J$9:$AC$9,$J$336:$AC$336)</f>
        <v>#N/A</v>
      </c>
    </row>
    <row r="96" spans="1:32">
      <c r="A96" s="53">
        <f t="shared" si="1"/>
        <v>45628</v>
      </c>
      <c r="B96" s="50">
        <v>15032</v>
      </c>
      <c r="C96" s="61" t="s">
        <v>46</v>
      </c>
      <c r="D96" s="44" t="s">
        <v>42</v>
      </c>
      <c r="E96" s="34"/>
      <c r="F96" s="34"/>
      <c r="G96" s="34"/>
      <c r="H96" s="36">
        <v>1</v>
      </c>
      <c r="I96" s="36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64"/>
      <c r="AE96" s="137"/>
      <c r="AF96" s="37" t="e">
        <f>+LOOKUP(AE94,$J$9:$AC$9,$J$337:$AC$337)</f>
        <v>#N/A</v>
      </c>
    </row>
    <row r="97" spans="1:32">
      <c r="A97" s="54">
        <f t="shared" si="1"/>
        <v>45628</v>
      </c>
      <c r="B97" s="51">
        <v>10182</v>
      </c>
      <c r="C97" s="61" t="s">
        <v>47</v>
      </c>
      <c r="D97" s="43" t="s">
        <v>42</v>
      </c>
      <c r="F97" s="38"/>
      <c r="G97" s="39"/>
      <c r="H97" s="38" t="s">
        <v>15</v>
      </c>
      <c r="I97" s="38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64"/>
      <c r="AE97" s="120"/>
      <c r="AF97" s="37" t="e">
        <f>+LOOKUP(AE97,$J$9:$AC$9,$J$335:$AC$335)</f>
        <v>#N/A</v>
      </c>
    </row>
    <row r="98" spans="1:32">
      <c r="A98" s="54">
        <f t="shared" si="1"/>
        <v>45628</v>
      </c>
      <c r="B98" s="51">
        <v>15017</v>
      </c>
      <c r="C98" s="61" t="s">
        <v>47</v>
      </c>
      <c r="D98" s="43" t="s">
        <v>42</v>
      </c>
      <c r="E98" s="38"/>
      <c r="F98" s="38"/>
      <c r="G98" s="39"/>
      <c r="H98" s="41">
        <v>0.5</v>
      </c>
      <c r="I98" s="41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2"/>
      <c r="V98" s="42"/>
      <c r="W98" s="42"/>
      <c r="X98" s="42"/>
      <c r="Y98" s="42"/>
      <c r="Z98" s="42"/>
      <c r="AA98" s="42"/>
      <c r="AB98" s="42"/>
      <c r="AC98" s="42"/>
      <c r="AD98" s="64"/>
      <c r="AE98" s="136"/>
      <c r="AF98" s="37" t="e">
        <f>+LOOKUP(AE97,$J$9:$AC$9,$J$336:$AC$336)</f>
        <v>#N/A</v>
      </c>
    </row>
    <row r="99" spans="1:32">
      <c r="A99" s="54">
        <f t="shared" si="1"/>
        <v>45628</v>
      </c>
      <c r="B99" s="51">
        <v>15017</v>
      </c>
      <c r="C99" s="61" t="s">
        <v>47</v>
      </c>
      <c r="D99" s="43" t="s">
        <v>42</v>
      </c>
      <c r="E99" s="38"/>
      <c r="F99" s="38"/>
      <c r="G99" s="39"/>
      <c r="H99" s="41">
        <v>1</v>
      </c>
      <c r="I99" s="41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64"/>
      <c r="AE99" s="137"/>
      <c r="AF99" s="37" t="e">
        <f>+LOOKUP(AE97,$J$9:$AC$9,$J$337:$AC$337)</f>
        <v>#N/A</v>
      </c>
    </row>
    <row r="100" spans="1:32">
      <c r="A100" s="53">
        <f t="shared" si="1"/>
        <v>45628</v>
      </c>
      <c r="B100" s="50">
        <v>15046</v>
      </c>
      <c r="C100" s="62" t="s">
        <v>48</v>
      </c>
      <c r="D100" s="44" t="s">
        <v>49</v>
      </c>
      <c r="E100" s="34"/>
      <c r="F100" s="34"/>
      <c r="G100" s="34"/>
      <c r="H100" s="34" t="s">
        <v>15</v>
      </c>
      <c r="I100" s="34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65"/>
      <c r="AE100" s="120"/>
      <c r="AF100" s="37" t="e">
        <f>+LOOKUP(AE100,$J$9:$AC$9,$J$335:$AC$335)</f>
        <v>#N/A</v>
      </c>
    </row>
    <row r="101" spans="1:32">
      <c r="A101" s="53">
        <f t="shared" si="1"/>
        <v>45628</v>
      </c>
      <c r="B101" s="50">
        <v>15046</v>
      </c>
      <c r="C101" s="62" t="s">
        <v>48</v>
      </c>
      <c r="D101" s="44" t="s">
        <v>49</v>
      </c>
      <c r="E101" s="34"/>
      <c r="F101" s="34"/>
      <c r="G101" s="34"/>
      <c r="H101" s="36">
        <v>0.5</v>
      </c>
      <c r="I101" s="36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65"/>
      <c r="AE101" s="136"/>
      <c r="AF101" s="37" t="e">
        <f>+LOOKUP(AE100,$J$9:$AC$9,$J$336:$AC$336)</f>
        <v>#N/A</v>
      </c>
    </row>
    <row r="102" spans="1:32">
      <c r="A102" s="53">
        <f t="shared" si="1"/>
        <v>45628</v>
      </c>
      <c r="B102" s="50">
        <v>10512</v>
      </c>
      <c r="C102" s="62" t="s">
        <v>48</v>
      </c>
      <c r="D102" s="44" t="s">
        <v>49</v>
      </c>
      <c r="E102" s="34"/>
      <c r="F102" s="34"/>
      <c r="G102" s="34"/>
      <c r="H102" s="36">
        <v>1</v>
      </c>
      <c r="I102" s="36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65"/>
      <c r="AE102" s="137"/>
      <c r="AF102" s="37" t="e">
        <f>+LOOKUP(AE100,$J$9:$AC$9,$J$337:$AC$337)</f>
        <v>#N/A</v>
      </c>
    </row>
    <row r="103" spans="1:32">
      <c r="A103" s="54">
        <f t="shared" si="1"/>
        <v>45628</v>
      </c>
      <c r="B103" s="51">
        <v>15045</v>
      </c>
      <c r="C103" s="63" t="s">
        <v>50</v>
      </c>
      <c r="D103" s="43" t="s">
        <v>49</v>
      </c>
      <c r="F103" s="38"/>
      <c r="G103" s="39"/>
      <c r="H103" s="38" t="s">
        <v>15</v>
      </c>
      <c r="I103" s="38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65"/>
      <c r="AE103" s="120"/>
      <c r="AF103" s="37" t="e">
        <f>+LOOKUP(AE103,$J$9:$AC$9,$J$335:$AC$335)</f>
        <v>#N/A</v>
      </c>
    </row>
    <row r="104" spans="1:32">
      <c r="A104" s="54">
        <f t="shared" si="1"/>
        <v>45628</v>
      </c>
      <c r="B104" s="51">
        <v>10511</v>
      </c>
      <c r="C104" s="63" t="s">
        <v>50</v>
      </c>
      <c r="D104" s="43" t="s">
        <v>49</v>
      </c>
      <c r="E104" s="38"/>
      <c r="F104" s="38"/>
      <c r="G104" s="39"/>
      <c r="H104" s="41">
        <v>0.5</v>
      </c>
      <c r="I104" s="41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2"/>
      <c r="V104" s="42"/>
      <c r="W104" s="42"/>
      <c r="X104" s="42"/>
      <c r="Y104" s="42"/>
      <c r="Z104" s="42"/>
      <c r="AA104" s="42"/>
      <c r="AB104" s="42"/>
      <c r="AC104" s="42"/>
      <c r="AD104" s="65"/>
      <c r="AE104" s="136"/>
      <c r="AF104" s="37" t="e">
        <f>+LOOKUP(AE103,$J$9:$AC$9,$J$336:$AC$336)</f>
        <v>#N/A</v>
      </c>
    </row>
    <row r="105" spans="1:32">
      <c r="A105" s="54">
        <f t="shared" si="1"/>
        <v>45628</v>
      </c>
      <c r="B105" s="51">
        <v>10511</v>
      </c>
      <c r="C105" s="63" t="s">
        <v>50</v>
      </c>
      <c r="D105" s="43" t="s">
        <v>49</v>
      </c>
      <c r="E105" s="38"/>
      <c r="F105" s="38"/>
      <c r="G105" s="39"/>
      <c r="H105" s="41">
        <v>1</v>
      </c>
      <c r="I105" s="41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65"/>
      <c r="AE105" s="137"/>
      <c r="AF105" s="37" t="e">
        <f>+LOOKUP(AE103,$J$9:$AC$9,$J$337:$AC$337)</f>
        <v>#N/A</v>
      </c>
    </row>
    <row r="106" spans="1:32">
      <c r="A106" s="53">
        <f t="shared" si="1"/>
        <v>45628</v>
      </c>
      <c r="B106" s="50">
        <v>10481</v>
      </c>
      <c r="C106" s="62" t="s">
        <v>51</v>
      </c>
      <c r="D106" s="44" t="s">
        <v>49</v>
      </c>
      <c r="E106" s="34"/>
      <c r="F106" s="34"/>
      <c r="G106" s="34"/>
      <c r="H106" s="34" t="s">
        <v>15</v>
      </c>
      <c r="I106" s="34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65"/>
      <c r="AE106" s="120"/>
      <c r="AF106" s="37" t="e">
        <f>+LOOKUP(AE106,$J$9:$AC$9,$J$335:$AC$335)</f>
        <v>#N/A</v>
      </c>
    </row>
    <row r="107" spans="1:32">
      <c r="A107" s="53">
        <f t="shared" si="1"/>
        <v>45628</v>
      </c>
      <c r="B107" s="50">
        <v>10481</v>
      </c>
      <c r="C107" s="62" t="s">
        <v>51</v>
      </c>
      <c r="D107" s="44" t="s">
        <v>49</v>
      </c>
      <c r="E107" s="34"/>
      <c r="F107" s="34"/>
      <c r="G107" s="34"/>
      <c r="H107" s="36">
        <v>0.5</v>
      </c>
      <c r="I107" s="36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65"/>
      <c r="AE107" s="136"/>
      <c r="AF107" s="37" t="e">
        <f>+LOOKUP(AE106,$J$9:$AC$9,$J$336:$AC$336)</f>
        <v>#N/A</v>
      </c>
    </row>
    <row r="108" spans="1:32">
      <c r="A108" s="53">
        <f t="shared" si="1"/>
        <v>45628</v>
      </c>
      <c r="B108" s="50">
        <v>10481</v>
      </c>
      <c r="C108" s="62" t="s">
        <v>51</v>
      </c>
      <c r="D108" s="44" t="s">
        <v>49</v>
      </c>
      <c r="E108" s="34"/>
      <c r="F108" s="34"/>
      <c r="G108" s="34"/>
      <c r="H108" s="36">
        <v>1</v>
      </c>
      <c r="I108" s="36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65"/>
      <c r="AE108" s="137"/>
      <c r="AF108" s="37" t="e">
        <f>+LOOKUP(AE106,$J$9:$AC$9,$J$337:$AC$337)</f>
        <v>#N/A</v>
      </c>
    </row>
    <row r="109" spans="1:32">
      <c r="A109" s="54">
        <f t="shared" si="1"/>
        <v>45628</v>
      </c>
      <c r="B109" s="51">
        <v>15042</v>
      </c>
      <c r="C109" s="63" t="s">
        <v>52</v>
      </c>
      <c r="D109" s="43" t="s">
        <v>49</v>
      </c>
      <c r="F109" s="38"/>
      <c r="G109" s="39"/>
      <c r="H109" s="38" t="s">
        <v>15</v>
      </c>
      <c r="I109" s="38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65"/>
      <c r="AE109" s="120"/>
      <c r="AF109" s="37" t="e">
        <f>+LOOKUP(AE109,$J$9:$AC$9,$J$335:$AC$335)</f>
        <v>#N/A</v>
      </c>
    </row>
    <row r="110" spans="1:32">
      <c r="A110" s="54">
        <f t="shared" si="1"/>
        <v>45628</v>
      </c>
      <c r="B110" s="51">
        <v>10497</v>
      </c>
      <c r="C110" s="63" t="s">
        <v>52</v>
      </c>
      <c r="D110" s="43" t="s">
        <v>49</v>
      </c>
      <c r="E110" s="38"/>
      <c r="F110" s="38"/>
      <c r="G110" s="39"/>
      <c r="H110" s="41">
        <v>0.5</v>
      </c>
      <c r="I110" s="41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2"/>
      <c r="V110" s="42"/>
      <c r="W110" s="42"/>
      <c r="X110" s="42"/>
      <c r="Y110" s="42"/>
      <c r="Z110" s="42"/>
      <c r="AA110" s="42"/>
      <c r="AB110" s="42"/>
      <c r="AC110" s="42"/>
      <c r="AD110" s="65"/>
      <c r="AE110" s="136"/>
      <c r="AF110" s="37" t="e">
        <f>+LOOKUP(AE109,$J$9:$AC$9,$J$336:$AC$336)</f>
        <v>#N/A</v>
      </c>
    </row>
    <row r="111" spans="1:32">
      <c r="A111" s="54">
        <f t="shared" si="1"/>
        <v>45628</v>
      </c>
      <c r="B111" s="51">
        <v>10497</v>
      </c>
      <c r="C111" s="63" t="s">
        <v>52</v>
      </c>
      <c r="D111" s="43" t="s">
        <v>49</v>
      </c>
      <c r="E111" s="38"/>
      <c r="F111" s="38"/>
      <c r="G111" s="39"/>
      <c r="H111" s="41">
        <v>1</v>
      </c>
      <c r="I111" s="41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65"/>
      <c r="AE111" s="137"/>
      <c r="AF111" s="37" t="e">
        <f>+LOOKUP(AE109,$J$9:$AC$9,$J$337:$AC$337)</f>
        <v>#N/A</v>
      </c>
    </row>
    <row r="112" spans="1:32">
      <c r="A112" s="53">
        <f t="shared" si="1"/>
        <v>45628</v>
      </c>
      <c r="B112" s="50">
        <v>15039</v>
      </c>
      <c r="C112" s="62" t="s">
        <v>53</v>
      </c>
      <c r="D112" s="44" t="s">
        <v>49</v>
      </c>
      <c r="E112" s="34"/>
      <c r="F112" s="34"/>
      <c r="G112" s="34"/>
      <c r="H112" s="34" t="s">
        <v>15</v>
      </c>
      <c r="I112" s="34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65"/>
      <c r="AE112" s="120"/>
      <c r="AF112" s="37" t="e">
        <f>+LOOKUP(AE112,$J$9:$AC$9,$J$335:$AC$335)</f>
        <v>#N/A</v>
      </c>
    </row>
    <row r="113" spans="1:32">
      <c r="A113" s="53">
        <f t="shared" si="1"/>
        <v>45628</v>
      </c>
      <c r="B113" s="50">
        <v>15039</v>
      </c>
      <c r="C113" s="62" t="s">
        <v>53</v>
      </c>
      <c r="D113" s="44" t="s">
        <v>49</v>
      </c>
      <c r="E113" s="34"/>
      <c r="F113" s="34"/>
      <c r="G113" s="34"/>
      <c r="H113" s="36">
        <v>0.5</v>
      </c>
      <c r="I113" s="36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65"/>
      <c r="AE113" s="136"/>
      <c r="AF113" s="37" t="e">
        <f>+LOOKUP(AE112,$J$9:$AC$9,$J$336:$AC$336)</f>
        <v>#N/A</v>
      </c>
    </row>
    <row r="114" spans="1:32">
      <c r="A114" s="53">
        <f t="shared" si="1"/>
        <v>45628</v>
      </c>
      <c r="B114" s="50">
        <v>15039</v>
      </c>
      <c r="C114" s="62" t="s">
        <v>53</v>
      </c>
      <c r="D114" s="44" t="s">
        <v>49</v>
      </c>
      <c r="E114" s="34"/>
      <c r="F114" s="34"/>
      <c r="G114" s="34"/>
      <c r="H114" s="36">
        <v>1</v>
      </c>
      <c r="I114" s="36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65"/>
      <c r="AE114" s="137"/>
      <c r="AF114" s="37" t="e">
        <f>+LOOKUP(AE112,$J$9:$AC$9,$J$337:$AC$337)</f>
        <v>#N/A</v>
      </c>
    </row>
    <row r="115" spans="1:32">
      <c r="A115" s="54">
        <f t="shared" si="1"/>
        <v>45628</v>
      </c>
      <c r="B115" s="51">
        <v>10507</v>
      </c>
      <c r="C115" s="63" t="s">
        <v>54</v>
      </c>
      <c r="D115" s="43" t="s">
        <v>49</v>
      </c>
      <c r="F115" s="38"/>
      <c r="G115" s="39"/>
      <c r="H115" s="38" t="s">
        <v>15</v>
      </c>
      <c r="I115" s="38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65"/>
      <c r="AE115" s="138"/>
      <c r="AF115" s="37" t="e">
        <f>+LOOKUP(AE115,$J$9:$AC$9,$J$335:$AC$335)</f>
        <v>#N/A</v>
      </c>
    </row>
    <row r="116" spans="1:32">
      <c r="A116" s="54">
        <f t="shared" si="1"/>
        <v>45628</v>
      </c>
      <c r="B116" s="51">
        <v>10507</v>
      </c>
      <c r="C116" s="63" t="s">
        <v>54</v>
      </c>
      <c r="D116" s="43" t="s">
        <v>49</v>
      </c>
      <c r="E116" s="38"/>
      <c r="F116" s="38"/>
      <c r="G116" s="39"/>
      <c r="H116" s="41">
        <v>0.5</v>
      </c>
      <c r="I116" s="41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2"/>
      <c r="V116" s="42"/>
      <c r="W116" s="42"/>
      <c r="X116" s="42"/>
      <c r="Y116" s="42"/>
      <c r="Z116" s="42"/>
      <c r="AA116" s="42"/>
      <c r="AB116" s="42"/>
      <c r="AC116" s="42"/>
      <c r="AD116" s="65"/>
      <c r="AE116" s="138"/>
      <c r="AF116" s="37" t="e">
        <f>+LOOKUP(AE115,$J$9:$AC$9,$J$336:$AC$336)</f>
        <v>#N/A</v>
      </c>
    </row>
    <row r="117" spans="1:32">
      <c r="A117" s="54">
        <f t="shared" si="1"/>
        <v>45628</v>
      </c>
      <c r="B117" s="51">
        <v>10507</v>
      </c>
      <c r="C117" s="63" t="s">
        <v>54</v>
      </c>
      <c r="D117" s="43" t="s">
        <v>49</v>
      </c>
      <c r="E117" s="38"/>
      <c r="F117" s="38"/>
      <c r="G117" s="39"/>
      <c r="H117" s="41">
        <v>1</v>
      </c>
      <c r="I117" s="41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65"/>
      <c r="AE117" s="138"/>
      <c r="AF117" s="37" t="e">
        <f>+LOOKUP(AE115,$J$9:$AC$9,$J$337:$AC$337)</f>
        <v>#N/A</v>
      </c>
    </row>
    <row r="118" spans="1:32">
      <c r="A118" s="53">
        <f t="shared" si="1"/>
        <v>45628</v>
      </c>
      <c r="B118" s="50">
        <v>15036</v>
      </c>
      <c r="C118" s="62" t="s">
        <v>55</v>
      </c>
      <c r="D118" s="44" t="s">
        <v>49</v>
      </c>
      <c r="E118" s="34"/>
      <c r="F118" s="34"/>
      <c r="G118" s="34"/>
      <c r="H118" s="34" t="s">
        <v>15</v>
      </c>
      <c r="I118" s="34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65"/>
      <c r="AE118" s="120"/>
      <c r="AF118" s="37" t="e">
        <f>+LOOKUP(AE118,$J$9:$AC$9,$J$335:$AC$335)</f>
        <v>#N/A</v>
      </c>
    </row>
    <row r="119" spans="1:32">
      <c r="A119" s="53">
        <f t="shared" si="1"/>
        <v>45628</v>
      </c>
      <c r="B119" s="50">
        <v>10432</v>
      </c>
      <c r="C119" s="62" t="s">
        <v>55</v>
      </c>
      <c r="D119" s="44" t="s">
        <v>49</v>
      </c>
      <c r="E119" s="34"/>
      <c r="F119" s="34"/>
      <c r="G119" s="34"/>
      <c r="H119" s="36">
        <v>0.5</v>
      </c>
      <c r="I119" s="36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65"/>
      <c r="AE119" s="121"/>
      <c r="AF119" s="37" t="e">
        <f>+LOOKUP(AE118,$J$9:$AC$9,$J$336:$AC$336)</f>
        <v>#N/A</v>
      </c>
    </row>
    <row r="120" spans="1:32">
      <c r="A120" s="53">
        <f t="shared" si="1"/>
        <v>45628</v>
      </c>
      <c r="B120" s="50">
        <v>10432</v>
      </c>
      <c r="C120" s="62" t="s">
        <v>55</v>
      </c>
      <c r="D120" s="44" t="s">
        <v>49</v>
      </c>
      <c r="E120" s="34"/>
      <c r="F120" s="34"/>
      <c r="G120" s="34"/>
      <c r="H120" s="36">
        <v>1</v>
      </c>
      <c r="I120" s="36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65"/>
      <c r="AE120" s="122"/>
      <c r="AF120" s="37" t="e">
        <f>+LOOKUP(AE118,$J$9:$AC$9,$J$337:$AC$337)</f>
        <v>#N/A</v>
      </c>
    </row>
    <row r="121" spans="1:32">
      <c r="A121" s="54">
        <f t="shared" si="1"/>
        <v>45628</v>
      </c>
      <c r="B121" s="51">
        <v>10261</v>
      </c>
      <c r="C121" s="63" t="s">
        <v>56</v>
      </c>
      <c r="D121" s="43" t="s">
        <v>49</v>
      </c>
      <c r="F121" s="38"/>
      <c r="G121" s="39"/>
      <c r="H121" s="38" t="s">
        <v>15</v>
      </c>
      <c r="I121" s="38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65"/>
      <c r="AE121" s="120"/>
      <c r="AF121" s="37" t="e">
        <f>+LOOKUP(AE121,$J$9:$AC$9,$J$335:$AC$335)</f>
        <v>#N/A</v>
      </c>
    </row>
    <row r="122" spans="1:32">
      <c r="A122" s="54">
        <f t="shared" si="1"/>
        <v>45628</v>
      </c>
      <c r="B122" s="51">
        <v>10261</v>
      </c>
      <c r="C122" s="63" t="s">
        <v>56</v>
      </c>
      <c r="D122" s="43" t="s">
        <v>49</v>
      </c>
      <c r="E122" s="38"/>
      <c r="F122" s="38"/>
      <c r="G122" s="39"/>
      <c r="H122" s="41">
        <v>0.5</v>
      </c>
      <c r="I122" s="41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2"/>
      <c r="V122" s="42"/>
      <c r="W122" s="42"/>
      <c r="X122" s="42"/>
      <c r="Y122" s="42"/>
      <c r="Z122" s="42"/>
      <c r="AA122" s="42"/>
      <c r="AB122" s="42"/>
      <c r="AC122" s="42"/>
      <c r="AD122" s="65"/>
      <c r="AE122" s="121"/>
      <c r="AF122" s="37" t="e">
        <f>+LOOKUP(AE121,$J$9:$AC$9,$J$336:$AC$336)</f>
        <v>#N/A</v>
      </c>
    </row>
    <row r="123" spans="1:32">
      <c r="A123" s="54">
        <f t="shared" si="1"/>
        <v>45628</v>
      </c>
      <c r="B123" s="51">
        <v>10261</v>
      </c>
      <c r="C123" s="63" t="s">
        <v>56</v>
      </c>
      <c r="D123" s="43" t="s">
        <v>49</v>
      </c>
      <c r="E123" s="38"/>
      <c r="F123" s="38"/>
      <c r="G123" s="39"/>
      <c r="H123" s="41">
        <v>1</v>
      </c>
      <c r="I123" s="41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65"/>
      <c r="AE123" s="122"/>
      <c r="AF123" s="37" t="e">
        <f>+LOOKUP(AE121,$J$9:$AC$9,$J$337:$AC$337)</f>
        <v>#N/A</v>
      </c>
    </row>
    <row r="124" spans="1:32">
      <c r="A124" s="53">
        <f t="shared" si="1"/>
        <v>45628</v>
      </c>
      <c r="B124" s="50">
        <v>10521</v>
      </c>
      <c r="C124" s="62" t="s">
        <v>57</v>
      </c>
      <c r="D124" s="44" t="s">
        <v>49</v>
      </c>
      <c r="E124" s="34"/>
      <c r="F124" s="34"/>
      <c r="G124" s="34"/>
      <c r="H124" s="34" t="s">
        <v>15</v>
      </c>
      <c r="I124" s="34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65"/>
      <c r="AE124" s="133"/>
      <c r="AF124" s="37"/>
    </row>
    <row r="125" spans="1:32">
      <c r="A125" s="53">
        <f t="shared" si="1"/>
        <v>45628</v>
      </c>
      <c r="B125" s="50">
        <v>10521</v>
      </c>
      <c r="C125" s="62" t="s">
        <v>57</v>
      </c>
      <c r="D125" s="44" t="s">
        <v>49</v>
      </c>
      <c r="E125" s="34"/>
      <c r="F125" s="34"/>
      <c r="G125" s="34"/>
      <c r="H125" s="36">
        <v>0.5</v>
      </c>
      <c r="I125" s="36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65"/>
      <c r="AE125" s="134"/>
      <c r="AF125" s="37"/>
    </row>
    <row r="126" spans="1:32">
      <c r="A126" s="53">
        <f t="shared" si="1"/>
        <v>45628</v>
      </c>
      <c r="B126" s="50">
        <v>10521</v>
      </c>
      <c r="C126" s="62" t="s">
        <v>57</v>
      </c>
      <c r="D126" s="44" t="s">
        <v>49</v>
      </c>
      <c r="E126" s="34"/>
      <c r="F126" s="34"/>
      <c r="G126" s="34"/>
      <c r="H126" s="36">
        <v>1</v>
      </c>
      <c r="I126" s="36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65"/>
      <c r="AE126" s="135"/>
      <c r="AF126" s="37"/>
    </row>
    <row r="127" spans="1:32">
      <c r="A127" s="54">
        <f t="shared" si="1"/>
        <v>45628</v>
      </c>
      <c r="B127" s="51">
        <v>10563</v>
      </c>
      <c r="C127" s="63" t="s">
        <v>127</v>
      </c>
      <c r="D127" s="43" t="s">
        <v>49</v>
      </c>
      <c r="F127" s="38"/>
      <c r="G127" s="39"/>
      <c r="H127" s="38" t="s">
        <v>15</v>
      </c>
      <c r="I127" s="38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65"/>
      <c r="AE127" s="120"/>
      <c r="AF127" s="37"/>
    </row>
    <row r="128" spans="1:32">
      <c r="A128" s="54">
        <f t="shared" si="1"/>
        <v>45628</v>
      </c>
      <c r="B128" s="51">
        <v>15052</v>
      </c>
      <c r="C128" s="63" t="s">
        <v>127</v>
      </c>
      <c r="D128" s="43" t="s">
        <v>49</v>
      </c>
      <c r="E128" s="38"/>
      <c r="F128" s="38"/>
      <c r="G128" s="39"/>
      <c r="H128" s="41">
        <v>0.5</v>
      </c>
      <c r="I128" s="41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2"/>
      <c r="V128" s="42"/>
      <c r="W128" s="42"/>
      <c r="X128" s="42"/>
      <c r="Y128" s="42"/>
      <c r="Z128" s="42"/>
      <c r="AA128" s="42"/>
      <c r="AB128" s="42"/>
      <c r="AC128" s="42"/>
      <c r="AD128" s="65"/>
      <c r="AE128" s="121"/>
      <c r="AF128" s="37"/>
    </row>
    <row r="129" spans="1:32">
      <c r="A129" s="54">
        <f t="shared" si="1"/>
        <v>45628</v>
      </c>
      <c r="B129" s="51">
        <v>15052</v>
      </c>
      <c r="C129" s="63" t="s">
        <v>127</v>
      </c>
      <c r="D129" s="43" t="s">
        <v>49</v>
      </c>
      <c r="E129" s="38"/>
      <c r="F129" s="38"/>
      <c r="G129" s="39"/>
      <c r="H129" s="41">
        <v>1</v>
      </c>
      <c r="I129" s="41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65"/>
      <c r="AE129" s="122"/>
      <c r="AF129" s="37"/>
    </row>
    <row r="130" spans="1:32">
      <c r="A130" s="53">
        <f t="shared" si="1"/>
        <v>45628</v>
      </c>
      <c r="B130" s="50">
        <v>15033</v>
      </c>
      <c r="C130" s="62" t="s">
        <v>126</v>
      </c>
      <c r="D130" s="44" t="s">
        <v>49</v>
      </c>
      <c r="E130" s="34"/>
      <c r="F130" s="34"/>
      <c r="G130" s="34"/>
      <c r="H130" s="34" t="s">
        <v>15</v>
      </c>
      <c r="I130" s="34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65"/>
      <c r="AE130" s="133"/>
      <c r="AF130" s="37"/>
    </row>
    <row r="131" spans="1:32">
      <c r="A131" s="53">
        <f t="shared" si="1"/>
        <v>45628</v>
      </c>
      <c r="B131" s="50">
        <v>15033</v>
      </c>
      <c r="C131" s="62" t="s">
        <v>126</v>
      </c>
      <c r="D131" s="44" t="s">
        <v>49</v>
      </c>
      <c r="E131" s="34"/>
      <c r="F131" s="34"/>
      <c r="G131" s="34"/>
      <c r="H131" s="36">
        <v>0.5</v>
      </c>
      <c r="I131" s="36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65"/>
      <c r="AE131" s="134"/>
      <c r="AF131" s="37"/>
    </row>
    <row r="132" spans="1:32">
      <c r="A132" s="53">
        <f t="shared" si="1"/>
        <v>45628</v>
      </c>
      <c r="B132" s="50">
        <v>15033</v>
      </c>
      <c r="C132" s="62" t="s">
        <v>126</v>
      </c>
      <c r="D132" s="44" t="s">
        <v>49</v>
      </c>
      <c r="E132" s="34"/>
      <c r="F132" s="34"/>
      <c r="G132" s="34"/>
      <c r="H132" s="36">
        <v>1</v>
      </c>
      <c r="I132" s="36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65"/>
      <c r="AE132" s="135"/>
      <c r="AF132" s="37"/>
    </row>
    <row r="133" spans="1:32">
      <c r="A133" s="54">
        <f t="shared" si="1"/>
        <v>45628</v>
      </c>
      <c r="B133" s="51">
        <v>15030</v>
      </c>
      <c r="C133" s="63" t="s">
        <v>125</v>
      </c>
      <c r="D133" s="43" t="s">
        <v>49</v>
      </c>
      <c r="F133" s="38"/>
      <c r="G133" s="39"/>
      <c r="H133" s="38" t="s">
        <v>15</v>
      </c>
      <c r="I133" s="38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65"/>
      <c r="AE133" s="120"/>
      <c r="AF133" s="37"/>
    </row>
    <row r="134" spans="1:32">
      <c r="A134" s="54">
        <f t="shared" si="1"/>
        <v>45628</v>
      </c>
      <c r="B134" s="51">
        <v>15030</v>
      </c>
      <c r="C134" s="63" t="s">
        <v>125</v>
      </c>
      <c r="D134" s="43" t="s">
        <v>49</v>
      </c>
      <c r="E134" s="38"/>
      <c r="F134" s="38"/>
      <c r="G134" s="39"/>
      <c r="H134" s="41">
        <v>0.5</v>
      </c>
      <c r="I134" s="41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2"/>
      <c r="V134" s="42"/>
      <c r="W134" s="42"/>
      <c r="X134" s="42"/>
      <c r="Y134" s="42"/>
      <c r="Z134" s="42"/>
      <c r="AA134" s="42"/>
      <c r="AB134" s="42"/>
      <c r="AC134" s="42"/>
      <c r="AD134" s="65"/>
      <c r="AE134" s="121"/>
      <c r="AF134" s="37"/>
    </row>
    <row r="135" spans="1:32">
      <c r="A135" s="54">
        <f t="shared" si="1"/>
        <v>45628</v>
      </c>
      <c r="B135" s="51">
        <v>15030</v>
      </c>
      <c r="C135" s="63" t="s">
        <v>125</v>
      </c>
      <c r="D135" s="43" t="s">
        <v>49</v>
      </c>
      <c r="E135" s="38"/>
      <c r="F135" s="38"/>
      <c r="G135" s="39"/>
      <c r="H135" s="41">
        <v>1</v>
      </c>
      <c r="I135" s="41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65"/>
      <c r="AE135" s="122"/>
      <c r="AF135" s="37"/>
    </row>
    <row r="136" spans="1:32">
      <c r="A136" s="53">
        <f t="shared" si="1"/>
        <v>45628</v>
      </c>
      <c r="B136" s="50">
        <v>15003</v>
      </c>
      <c r="C136" s="62" t="s">
        <v>128</v>
      </c>
      <c r="D136" s="44" t="s">
        <v>49</v>
      </c>
      <c r="E136" s="34"/>
      <c r="F136" s="34"/>
      <c r="G136" s="34"/>
      <c r="H136" s="34" t="s">
        <v>15</v>
      </c>
      <c r="I136" s="34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65"/>
      <c r="AE136" s="120"/>
      <c r="AF136" s="37"/>
    </row>
    <row r="137" spans="1:32">
      <c r="A137" s="53">
        <f t="shared" si="1"/>
        <v>45628</v>
      </c>
      <c r="B137" s="50">
        <v>15003</v>
      </c>
      <c r="C137" s="62" t="s">
        <v>128</v>
      </c>
      <c r="D137" s="44" t="s">
        <v>49</v>
      </c>
      <c r="E137" s="34"/>
      <c r="F137" s="34"/>
      <c r="G137" s="34"/>
      <c r="H137" s="36">
        <v>0.5</v>
      </c>
      <c r="I137" s="36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65"/>
      <c r="AE137" s="121"/>
      <c r="AF137" s="37"/>
    </row>
    <row r="138" spans="1:32">
      <c r="A138" s="53">
        <f t="shared" ref="A138:A213" si="2">+$E$5</f>
        <v>45628</v>
      </c>
      <c r="B138" s="50">
        <v>15003</v>
      </c>
      <c r="C138" s="62" t="s">
        <v>128</v>
      </c>
      <c r="D138" s="44" t="s">
        <v>49</v>
      </c>
      <c r="E138" s="34"/>
      <c r="F138" s="34"/>
      <c r="G138" s="34"/>
      <c r="H138" s="36">
        <v>1</v>
      </c>
      <c r="I138" s="36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65"/>
      <c r="AE138" s="122"/>
      <c r="AF138" s="37"/>
    </row>
    <row r="139" spans="1:32">
      <c r="A139" s="54">
        <f t="shared" si="2"/>
        <v>45628</v>
      </c>
      <c r="B139" s="51">
        <v>15057</v>
      </c>
      <c r="C139" s="63" t="s">
        <v>130</v>
      </c>
      <c r="D139" s="43" t="s">
        <v>49</v>
      </c>
      <c r="F139" s="38"/>
      <c r="G139" s="39"/>
      <c r="H139" s="38" t="s">
        <v>15</v>
      </c>
      <c r="I139" s="38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66"/>
      <c r="AE139" s="46"/>
      <c r="AF139" s="46"/>
    </row>
    <row r="140" spans="1:32">
      <c r="A140" s="54">
        <f t="shared" si="2"/>
        <v>45628</v>
      </c>
      <c r="B140" s="51">
        <v>0</v>
      </c>
      <c r="C140" s="63" t="s">
        <v>130</v>
      </c>
      <c r="D140" s="43" t="s">
        <v>49</v>
      </c>
      <c r="E140" s="38"/>
      <c r="F140" s="38"/>
      <c r="G140" s="39"/>
      <c r="H140" s="41">
        <v>0.5</v>
      </c>
      <c r="I140" s="41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2"/>
      <c r="V140" s="42"/>
      <c r="W140" s="42"/>
      <c r="X140" s="42"/>
      <c r="Y140" s="42"/>
      <c r="Z140" s="42"/>
      <c r="AA140" s="42"/>
      <c r="AB140" s="42"/>
      <c r="AC140" s="42"/>
      <c r="AD140" s="65"/>
      <c r="AE140" s="37" t="s">
        <v>58</v>
      </c>
      <c r="AF140" s="45" t="e">
        <f>SUM(AF10:AF138)</f>
        <v>#N/A</v>
      </c>
    </row>
    <row r="141" spans="1:32">
      <c r="A141" s="54">
        <f t="shared" si="2"/>
        <v>45628</v>
      </c>
      <c r="B141" s="51">
        <v>0</v>
      </c>
      <c r="C141" s="63" t="s">
        <v>130</v>
      </c>
      <c r="D141" s="43" t="s">
        <v>49</v>
      </c>
      <c r="E141" s="38"/>
      <c r="F141" s="38"/>
      <c r="G141" s="39"/>
      <c r="H141" s="41">
        <v>1</v>
      </c>
      <c r="I141" s="41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64"/>
      <c r="AE141" s="37" t="s">
        <v>59</v>
      </c>
      <c r="AF141" s="67"/>
    </row>
    <row r="142" spans="1:32">
      <c r="A142" s="53">
        <f t="shared" si="2"/>
        <v>45628</v>
      </c>
      <c r="B142" s="50">
        <v>15040</v>
      </c>
      <c r="C142" s="62" t="s">
        <v>129</v>
      </c>
      <c r="D142" s="44" t="s">
        <v>49</v>
      </c>
      <c r="E142" s="34"/>
      <c r="F142" s="34"/>
      <c r="G142" s="34"/>
      <c r="H142" s="34" t="s">
        <v>15</v>
      </c>
      <c r="I142" s="34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11"/>
    </row>
    <row r="143" spans="1:32">
      <c r="A143" s="53">
        <f t="shared" si="2"/>
        <v>45628</v>
      </c>
      <c r="B143" s="50">
        <v>15040</v>
      </c>
      <c r="C143" s="62" t="s">
        <v>129</v>
      </c>
      <c r="D143" s="44" t="s">
        <v>49</v>
      </c>
      <c r="E143" s="34"/>
      <c r="F143" s="34"/>
      <c r="G143" s="34"/>
      <c r="H143" s="36">
        <v>0.5</v>
      </c>
      <c r="I143" s="36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11"/>
    </row>
    <row r="144" spans="1:32">
      <c r="A144" s="53">
        <f t="shared" si="2"/>
        <v>45628</v>
      </c>
      <c r="B144" s="50">
        <v>15040</v>
      </c>
      <c r="C144" s="62" t="s">
        <v>129</v>
      </c>
      <c r="D144" s="44" t="s">
        <v>49</v>
      </c>
      <c r="E144" s="34"/>
      <c r="F144" s="34"/>
      <c r="G144" s="34"/>
      <c r="H144" s="36">
        <v>1</v>
      </c>
      <c r="I144" s="36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11"/>
    </row>
    <row r="145" spans="1:30">
      <c r="A145" s="54">
        <f t="shared" si="2"/>
        <v>45628</v>
      </c>
      <c r="B145" s="51">
        <v>15063</v>
      </c>
      <c r="C145" s="63" t="s">
        <v>131</v>
      </c>
      <c r="D145" s="43" t="s">
        <v>49</v>
      </c>
      <c r="F145" s="38"/>
      <c r="G145" s="39"/>
      <c r="H145" s="38" t="s">
        <v>15</v>
      </c>
      <c r="I145" s="38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11"/>
    </row>
    <row r="146" spans="1:30">
      <c r="A146" s="54">
        <f t="shared" si="2"/>
        <v>45628</v>
      </c>
      <c r="B146" s="51">
        <v>15063</v>
      </c>
      <c r="C146" s="63" t="s">
        <v>131</v>
      </c>
      <c r="D146" s="43" t="s">
        <v>49</v>
      </c>
      <c r="E146" s="38"/>
      <c r="F146" s="38"/>
      <c r="G146" s="39"/>
      <c r="H146" s="41">
        <v>0.5</v>
      </c>
      <c r="I146" s="41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2"/>
      <c r="V146" s="42"/>
      <c r="W146" s="42"/>
      <c r="X146" s="42"/>
      <c r="Y146" s="42"/>
      <c r="Z146" s="42"/>
      <c r="AA146" s="42"/>
      <c r="AB146" s="42"/>
      <c r="AC146" s="42"/>
      <c r="AD146" s="11"/>
    </row>
    <row r="147" spans="1:30">
      <c r="A147" s="54">
        <f t="shared" si="2"/>
        <v>45628</v>
      </c>
      <c r="B147" s="51">
        <v>15063</v>
      </c>
      <c r="C147" s="63" t="s">
        <v>131</v>
      </c>
      <c r="D147" s="43" t="s">
        <v>49</v>
      </c>
      <c r="E147" s="38"/>
      <c r="F147" s="38"/>
      <c r="G147" s="39"/>
      <c r="H147" s="41">
        <v>1</v>
      </c>
      <c r="I147" s="41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11"/>
    </row>
    <row r="148" spans="1:30">
      <c r="A148" s="53">
        <f t="shared" si="2"/>
        <v>45628</v>
      </c>
      <c r="B148" s="50">
        <v>15060</v>
      </c>
      <c r="C148" s="62" t="s">
        <v>132</v>
      </c>
      <c r="D148" s="44" t="s">
        <v>49</v>
      </c>
      <c r="E148" s="34"/>
      <c r="F148" s="34"/>
      <c r="G148" s="34"/>
      <c r="H148" s="34" t="s">
        <v>15</v>
      </c>
      <c r="I148" s="34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11"/>
    </row>
    <row r="149" spans="1:30">
      <c r="A149" s="53">
        <f t="shared" si="2"/>
        <v>45628</v>
      </c>
      <c r="B149" s="50"/>
      <c r="C149" s="62" t="s">
        <v>132</v>
      </c>
      <c r="D149" s="44" t="s">
        <v>49</v>
      </c>
      <c r="E149" s="34"/>
      <c r="F149" s="34"/>
      <c r="G149" s="34"/>
      <c r="H149" s="36">
        <v>0.5</v>
      </c>
      <c r="I149" s="36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11"/>
    </row>
    <row r="150" spans="1:30">
      <c r="A150" s="53">
        <f t="shared" si="2"/>
        <v>45628</v>
      </c>
      <c r="B150" s="50"/>
      <c r="C150" s="62" t="s">
        <v>132</v>
      </c>
      <c r="D150" s="44" t="s">
        <v>49</v>
      </c>
      <c r="E150" s="34"/>
      <c r="F150" s="34"/>
      <c r="G150" s="34"/>
      <c r="H150" s="36">
        <v>1</v>
      </c>
      <c r="I150" s="36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11"/>
    </row>
    <row r="151" spans="1:30">
      <c r="A151" s="54">
        <f t="shared" si="2"/>
        <v>45628</v>
      </c>
      <c r="B151" s="51">
        <v>15034</v>
      </c>
      <c r="C151" s="63" t="s">
        <v>133</v>
      </c>
      <c r="D151" s="43"/>
      <c r="F151" s="38"/>
      <c r="G151" s="39"/>
      <c r="H151" s="38" t="s">
        <v>15</v>
      </c>
      <c r="I151" s="38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11"/>
    </row>
    <row r="152" spans="1:30">
      <c r="A152" s="54">
        <f t="shared" si="2"/>
        <v>45628</v>
      </c>
      <c r="B152" s="51"/>
      <c r="C152" s="63" t="s">
        <v>133</v>
      </c>
      <c r="D152" s="43"/>
      <c r="E152" s="38"/>
      <c r="F152" s="38"/>
      <c r="G152" s="39"/>
      <c r="H152" s="41">
        <v>0.5</v>
      </c>
      <c r="I152" s="41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2"/>
      <c r="V152" s="42"/>
      <c r="W152" s="42"/>
      <c r="X152" s="42"/>
      <c r="Y152" s="42"/>
      <c r="Z152" s="42"/>
      <c r="AA152" s="42"/>
      <c r="AB152" s="42"/>
      <c r="AC152" s="42"/>
      <c r="AD152" s="11"/>
    </row>
    <row r="153" spans="1:30">
      <c r="A153" s="54">
        <f t="shared" si="2"/>
        <v>45628</v>
      </c>
      <c r="B153" s="51"/>
      <c r="C153" s="63" t="s">
        <v>133</v>
      </c>
      <c r="D153" s="43"/>
      <c r="E153" s="38"/>
      <c r="F153" s="38"/>
      <c r="G153" s="39"/>
      <c r="H153" s="41">
        <v>1</v>
      </c>
      <c r="I153" s="41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11"/>
    </row>
    <row r="154" spans="1:30">
      <c r="A154" s="53">
        <f t="shared" si="2"/>
        <v>45628</v>
      </c>
      <c r="B154" s="50">
        <v>15064</v>
      </c>
      <c r="C154" s="62" t="s">
        <v>134</v>
      </c>
      <c r="D154" s="44"/>
      <c r="E154" s="34"/>
      <c r="F154" s="34"/>
      <c r="G154" s="34"/>
      <c r="H154" s="34" t="s">
        <v>15</v>
      </c>
      <c r="I154" s="34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11"/>
    </row>
    <row r="155" spans="1:30">
      <c r="A155" s="53">
        <f t="shared" si="2"/>
        <v>45628</v>
      </c>
      <c r="B155" s="50"/>
      <c r="C155" s="62" t="s">
        <v>134</v>
      </c>
      <c r="D155" s="44"/>
      <c r="E155" s="34"/>
      <c r="F155" s="34"/>
      <c r="G155" s="34"/>
      <c r="H155" s="36">
        <v>0.5</v>
      </c>
      <c r="I155" s="36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11"/>
    </row>
    <row r="156" spans="1:30">
      <c r="A156" s="53">
        <f t="shared" si="2"/>
        <v>45628</v>
      </c>
      <c r="B156" s="50"/>
      <c r="C156" s="62" t="s">
        <v>134</v>
      </c>
      <c r="D156" s="44"/>
      <c r="E156" s="34"/>
      <c r="F156" s="34"/>
      <c r="G156" s="34"/>
      <c r="H156" s="36">
        <v>1</v>
      </c>
      <c r="I156" s="36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11"/>
    </row>
    <row r="157" spans="1:30">
      <c r="A157" s="54">
        <f t="shared" si="2"/>
        <v>45628</v>
      </c>
      <c r="B157" s="51">
        <v>15028</v>
      </c>
      <c r="C157" s="63" t="s">
        <v>135</v>
      </c>
      <c r="D157" s="43" t="s">
        <v>49</v>
      </c>
      <c r="F157" s="38"/>
      <c r="G157" s="39"/>
      <c r="H157" s="38" t="s">
        <v>15</v>
      </c>
      <c r="I157" s="38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11"/>
    </row>
    <row r="158" spans="1:30">
      <c r="A158" s="54">
        <f t="shared" si="2"/>
        <v>45628</v>
      </c>
      <c r="B158" s="51"/>
      <c r="C158" s="63" t="s">
        <v>135</v>
      </c>
      <c r="D158" s="43" t="s">
        <v>49</v>
      </c>
      <c r="E158" s="38"/>
      <c r="F158" s="38"/>
      <c r="G158" s="39"/>
      <c r="H158" s="41">
        <v>0.5</v>
      </c>
      <c r="I158" s="41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2"/>
      <c r="V158" s="42"/>
      <c r="W158" s="42"/>
      <c r="X158" s="42"/>
      <c r="Y158" s="42"/>
      <c r="Z158" s="42"/>
      <c r="AA158" s="42"/>
      <c r="AB158" s="42"/>
      <c r="AC158" s="42"/>
      <c r="AD158" s="11"/>
    </row>
    <row r="159" spans="1:30">
      <c r="A159" s="54">
        <f t="shared" si="2"/>
        <v>45628</v>
      </c>
      <c r="B159" s="51"/>
      <c r="C159" s="63" t="s">
        <v>135</v>
      </c>
      <c r="D159" s="43" t="s">
        <v>49</v>
      </c>
      <c r="E159" s="38"/>
      <c r="F159" s="38"/>
      <c r="G159" s="39"/>
      <c r="H159" s="41">
        <v>1</v>
      </c>
      <c r="I159" s="41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11"/>
    </row>
    <row r="160" spans="1:30">
      <c r="A160" s="53">
        <f t="shared" si="2"/>
        <v>45628</v>
      </c>
      <c r="B160" s="50">
        <v>15058</v>
      </c>
      <c r="C160" s="62" t="s">
        <v>136</v>
      </c>
      <c r="D160" s="44" t="s">
        <v>49</v>
      </c>
      <c r="E160" s="34"/>
      <c r="F160" s="34"/>
      <c r="G160" s="34"/>
      <c r="H160" s="34" t="s">
        <v>15</v>
      </c>
      <c r="I160" s="34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11"/>
    </row>
    <row r="161" spans="1:30">
      <c r="A161" s="53">
        <f t="shared" si="2"/>
        <v>45628</v>
      </c>
      <c r="B161" s="50"/>
      <c r="C161" s="62" t="s">
        <v>136</v>
      </c>
      <c r="D161" s="44"/>
      <c r="E161" s="34"/>
      <c r="F161" s="34"/>
      <c r="G161" s="34"/>
      <c r="H161" s="36">
        <v>0.5</v>
      </c>
      <c r="I161" s="36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11"/>
    </row>
    <row r="162" spans="1:30">
      <c r="A162" s="53">
        <f t="shared" si="2"/>
        <v>45628</v>
      </c>
      <c r="B162" s="50"/>
      <c r="C162" s="62" t="s">
        <v>136</v>
      </c>
      <c r="D162" s="44"/>
      <c r="E162" s="34"/>
      <c r="F162" s="34"/>
      <c r="G162" s="34"/>
      <c r="H162" s="36">
        <v>1</v>
      </c>
      <c r="I162" s="36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11"/>
    </row>
    <row r="163" spans="1:30">
      <c r="A163" s="54">
        <f t="shared" si="2"/>
        <v>45628</v>
      </c>
      <c r="B163" s="51">
        <v>15037</v>
      </c>
      <c r="C163" s="63" t="s">
        <v>137</v>
      </c>
      <c r="D163" s="43" t="s">
        <v>49</v>
      </c>
      <c r="F163" s="38"/>
      <c r="G163" s="39"/>
      <c r="H163" s="38" t="s">
        <v>15</v>
      </c>
      <c r="I163" s="38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11"/>
    </row>
    <row r="164" spans="1:30">
      <c r="A164" s="54">
        <f t="shared" si="2"/>
        <v>45628</v>
      </c>
      <c r="B164" s="51">
        <v>15037</v>
      </c>
      <c r="C164" s="63" t="s">
        <v>137</v>
      </c>
      <c r="D164" s="43" t="s">
        <v>49</v>
      </c>
      <c r="E164" s="38"/>
      <c r="F164" s="38"/>
      <c r="G164" s="39"/>
      <c r="H164" s="41">
        <v>0.5</v>
      </c>
      <c r="I164" s="41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2"/>
      <c r="V164" s="42"/>
      <c r="W164" s="42"/>
      <c r="X164" s="42"/>
      <c r="Y164" s="42"/>
      <c r="Z164" s="42"/>
      <c r="AA164" s="42"/>
      <c r="AB164" s="42"/>
      <c r="AC164" s="42"/>
      <c r="AD164" s="11"/>
    </row>
    <row r="165" spans="1:30">
      <c r="A165" s="54">
        <f t="shared" si="2"/>
        <v>45628</v>
      </c>
      <c r="B165" s="51">
        <v>15037</v>
      </c>
      <c r="C165" s="63" t="s">
        <v>137</v>
      </c>
      <c r="D165" s="43" t="s">
        <v>49</v>
      </c>
      <c r="E165" s="38"/>
      <c r="F165" s="38"/>
      <c r="G165" s="39"/>
      <c r="H165" s="41">
        <v>1</v>
      </c>
      <c r="I165" s="41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11"/>
    </row>
    <row r="166" spans="1:30">
      <c r="A166" s="53">
        <f t="shared" si="2"/>
        <v>45628</v>
      </c>
      <c r="B166" s="50">
        <v>15014</v>
      </c>
      <c r="C166" s="62" t="s">
        <v>138</v>
      </c>
      <c r="D166" s="44"/>
      <c r="E166" s="34"/>
      <c r="F166" s="34"/>
      <c r="G166" s="34"/>
      <c r="H166" s="34" t="s">
        <v>15</v>
      </c>
      <c r="I166" s="34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11"/>
    </row>
    <row r="167" spans="1:30">
      <c r="A167" s="53">
        <f t="shared" si="2"/>
        <v>45628</v>
      </c>
      <c r="B167" s="50"/>
      <c r="C167" s="62" t="s">
        <v>138</v>
      </c>
      <c r="D167" s="44"/>
      <c r="E167" s="34"/>
      <c r="F167" s="34"/>
      <c r="G167" s="34"/>
      <c r="H167" s="36">
        <v>0.5</v>
      </c>
      <c r="I167" s="36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11"/>
    </row>
    <row r="168" spans="1:30">
      <c r="A168" s="53">
        <f t="shared" si="2"/>
        <v>45628</v>
      </c>
      <c r="B168" s="50"/>
      <c r="C168" s="62" t="s">
        <v>138</v>
      </c>
      <c r="D168" s="44"/>
      <c r="E168" s="34"/>
      <c r="F168" s="34"/>
      <c r="G168" s="34"/>
      <c r="H168" s="36">
        <v>1</v>
      </c>
      <c r="I168" s="36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11"/>
    </row>
    <row r="169" spans="1:30">
      <c r="A169" s="54">
        <f t="shared" si="2"/>
        <v>45628</v>
      </c>
      <c r="B169" s="51">
        <v>15025</v>
      </c>
      <c r="C169" s="63" t="s">
        <v>139</v>
      </c>
      <c r="D169" s="43" t="s">
        <v>49</v>
      </c>
      <c r="F169" s="38"/>
      <c r="G169" s="39"/>
      <c r="H169" s="38" t="s">
        <v>15</v>
      </c>
      <c r="I169" s="38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11"/>
    </row>
    <row r="170" spans="1:30">
      <c r="A170" s="54">
        <f t="shared" si="2"/>
        <v>45628</v>
      </c>
      <c r="B170" s="51"/>
      <c r="C170" s="63" t="s">
        <v>139</v>
      </c>
      <c r="D170" s="43"/>
      <c r="E170" s="38"/>
      <c r="F170" s="38"/>
      <c r="G170" s="39"/>
      <c r="H170" s="41">
        <v>0.5</v>
      </c>
      <c r="I170" s="41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2"/>
      <c r="V170" s="42"/>
      <c r="W170" s="42"/>
      <c r="X170" s="42"/>
      <c r="Y170" s="42"/>
      <c r="Z170" s="42"/>
      <c r="AA170" s="42"/>
      <c r="AB170" s="42"/>
      <c r="AC170" s="42"/>
      <c r="AD170" s="11"/>
    </row>
    <row r="171" spans="1:30">
      <c r="A171" s="54">
        <f t="shared" si="2"/>
        <v>45628</v>
      </c>
      <c r="B171" s="51"/>
      <c r="C171" s="63" t="s">
        <v>139</v>
      </c>
      <c r="D171" s="43"/>
      <c r="E171" s="38"/>
      <c r="F171" s="38"/>
      <c r="G171" s="39"/>
      <c r="H171" s="41">
        <v>1</v>
      </c>
      <c r="I171" s="41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11"/>
    </row>
    <row r="172" spans="1:30">
      <c r="A172" s="53">
        <f t="shared" si="2"/>
        <v>45628</v>
      </c>
      <c r="B172" s="50">
        <v>15024</v>
      </c>
      <c r="C172" s="62" t="s">
        <v>140</v>
      </c>
      <c r="D172" s="44"/>
      <c r="E172" s="34"/>
      <c r="F172" s="34"/>
      <c r="G172" s="34"/>
      <c r="H172" s="34" t="s">
        <v>15</v>
      </c>
      <c r="I172" s="34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11"/>
    </row>
    <row r="173" spans="1:30">
      <c r="A173" s="53">
        <f t="shared" si="2"/>
        <v>45628</v>
      </c>
      <c r="B173" s="50"/>
      <c r="C173" s="62" t="s">
        <v>140</v>
      </c>
      <c r="D173" s="44"/>
      <c r="E173" s="34"/>
      <c r="F173" s="34"/>
      <c r="G173" s="34"/>
      <c r="H173" s="36">
        <v>0.5</v>
      </c>
      <c r="I173" s="36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11"/>
    </row>
    <row r="174" spans="1:30">
      <c r="A174" s="53">
        <f t="shared" si="2"/>
        <v>45628</v>
      </c>
      <c r="B174" s="50"/>
      <c r="C174" s="62" t="s">
        <v>140</v>
      </c>
      <c r="D174" s="44"/>
      <c r="E174" s="34"/>
      <c r="F174" s="34"/>
      <c r="G174" s="34"/>
      <c r="H174" s="36">
        <v>1</v>
      </c>
      <c r="I174" s="36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11"/>
    </row>
    <row r="175" spans="1:30">
      <c r="A175" s="54">
        <f t="shared" si="2"/>
        <v>45628</v>
      </c>
      <c r="B175" s="51">
        <v>15029</v>
      </c>
      <c r="C175" s="63" t="s">
        <v>141</v>
      </c>
      <c r="D175" s="43" t="s">
        <v>49</v>
      </c>
      <c r="F175" s="38"/>
      <c r="G175" s="39"/>
      <c r="H175" s="38" t="s">
        <v>15</v>
      </c>
      <c r="I175" s="38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11"/>
    </row>
    <row r="176" spans="1:30">
      <c r="A176" s="54">
        <f t="shared" si="2"/>
        <v>45628</v>
      </c>
      <c r="B176" s="51"/>
      <c r="C176" s="63" t="s">
        <v>141</v>
      </c>
      <c r="D176" s="43" t="s">
        <v>49</v>
      </c>
      <c r="E176" s="38"/>
      <c r="F176" s="38"/>
      <c r="G176" s="39"/>
      <c r="H176" s="41">
        <v>0.5</v>
      </c>
      <c r="I176" s="41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2"/>
      <c r="V176" s="42"/>
      <c r="W176" s="42"/>
      <c r="X176" s="42"/>
      <c r="Y176" s="42"/>
      <c r="Z176" s="42"/>
      <c r="AA176" s="42"/>
      <c r="AB176" s="42"/>
      <c r="AC176" s="42"/>
      <c r="AD176" s="11"/>
    </row>
    <row r="177" spans="1:30">
      <c r="A177" s="54">
        <f t="shared" si="2"/>
        <v>45628</v>
      </c>
      <c r="B177" s="51"/>
      <c r="C177" s="63" t="s">
        <v>141</v>
      </c>
      <c r="D177" s="43" t="s">
        <v>49</v>
      </c>
      <c r="E177" s="38"/>
      <c r="F177" s="38"/>
      <c r="G177" s="39"/>
      <c r="H177" s="41">
        <v>1</v>
      </c>
      <c r="I177" s="41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11"/>
    </row>
    <row r="178" spans="1:30">
      <c r="A178" s="53">
        <f t="shared" si="2"/>
        <v>45628</v>
      </c>
      <c r="B178" s="50">
        <v>15051</v>
      </c>
      <c r="C178" s="62" t="s">
        <v>142</v>
      </c>
      <c r="D178" s="44" t="s">
        <v>49</v>
      </c>
      <c r="E178" s="34"/>
      <c r="F178" s="34"/>
      <c r="G178" s="34"/>
      <c r="H178" s="34" t="s">
        <v>15</v>
      </c>
      <c r="I178" s="34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11"/>
    </row>
    <row r="179" spans="1:30">
      <c r="A179" s="53">
        <f t="shared" si="2"/>
        <v>45628</v>
      </c>
      <c r="B179" s="50"/>
      <c r="C179" s="62" t="s">
        <v>142</v>
      </c>
      <c r="D179" s="44"/>
      <c r="E179" s="34"/>
      <c r="F179" s="34"/>
      <c r="G179" s="34"/>
      <c r="H179" s="36">
        <v>0.5</v>
      </c>
      <c r="I179" s="36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11"/>
    </row>
    <row r="180" spans="1:30">
      <c r="A180" s="53">
        <f t="shared" si="2"/>
        <v>45628</v>
      </c>
      <c r="B180" s="50"/>
      <c r="C180" s="62" t="s">
        <v>142</v>
      </c>
      <c r="D180" s="44"/>
      <c r="E180" s="34"/>
      <c r="F180" s="34"/>
      <c r="G180" s="34"/>
      <c r="H180" s="36">
        <v>1</v>
      </c>
      <c r="I180" s="36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11"/>
    </row>
    <row r="181" spans="1:30">
      <c r="A181" s="54">
        <f t="shared" si="2"/>
        <v>45628</v>
      </c>
      <c r="B181" s="51">
        <v>10272</v>
      </c>
      <c r="C181" s="63" t="s">
        <v>143</v>
      </c>
      <c r="D181" s="43" t="s">
        <v>49</v>
      </c>
      <c r="F181" s="38"/>
      <c r="G181" s="39"/>
      <c r="H181" s="38" t="s">
        <v>15</v>
      </c>
      <c r="I181" s="38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11"/>
    </row>
    <row r="182" spans="1:30">
      <c r="A182" s="54">
        <f t="shared" si="2"/>
        <v>45628</v>
      </c>
      <c r="B182" s="51"/>
      <c r="C182" s="63" t="s">
        <v>143</v>
      </c>
      <c r="D182" s="43"/>
      <c r="E182" s="38"/>
      <c r="F182" s="38"/>
      <c r="G182" s="39"/>
      <c r="H182" s="41">
        <v>0.5</v>
      </c>
      <c r="I182" s="41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2"/>
      <c r="V182" s="42"/>
      <c r="W182" s="42"/>
      <c r="X182" s="42"/>
      <c r="Y182" s="42"/>
      <c r="Z182" s="42"/>
      <c r="AA182" s="42"/>
      <c r="AB182" s="42"/>
      <c r="AC182" s="42"/>
      <c r="AD182" s="11"/>
    </row>
    <row r="183" spans="1:30">
      <c r="A183" s="54">
        <f t="shared" si="2"/>
        <v>45628</v>
      </c>
      <c r="B183" s="51"/>
      <c r="C183" s="63" t="s">
        <v>143</v>
      </c>
      <c r="D183" s="43"/>
      <c r="E183" s="38"/>
      <c r="F183" s="38"/>
      <c r="G183" s="39"/>
      <c r="H183" s="41">
        <v>1</v>
      </c>
      <c r="I183" s="41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11"/>
    </row>
    <row r="184" spans="1:30">
      <c r="A184" s="53">
        <f t="shared" si="2"/>
        <v>45628</v>
      </c>
      <c r="B184" s="50">
        <v>15000</v>
      </c>
      <c r="C184" s="62" t="s">
        <v>148</v>
      </c>
      <c r="D184" s="44" t="s">
        <v>49</v>
      </c>
      <c r="E184" s="34"/>
      <c r="F184" s="34"/>
      <c r="G184" s="34"/>
      <c r="H184" s="34" t="s">
        <v>15</v>
      </c>
      <c r="I184" s="34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11"/>
    </row>
    <row r="185" spans="1:30">
      <c r="A185" s="53">
        <f t="shared" si="2"/>
        <v>45628</v>
      </c>
      <c r="B185" s="50">
        <v>15000</v>
      </c>
      <c r="C185" s="62" t="s">
        <v>124</v>
      </c>
      <c r="D185" s="44" t="s">
        <v>49</v>
      </c>
      <c r="E185" s="34"/>
      <c r="F185" s="34"/>
      <c r="G185" s="34"/>
      <c r="H185" s="36">
        <v>0.5</v>
      </c>
      <c r="I185" s="36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11"/>
    </row>
    <row r="186" spans="1:30">
      <c r="A186" s="53">
        <f t="shared" si="2"/>
        <v>45628</v>
      </c>
      <c r="B186" s="50">
        <v>15000</v>
      </c>
      <c r="C186" s="62" t="s">
        <v>124</v>
      </c>
      <c r="D186" s="44" t="s">
        <v>49</v>
      </c>
      <c r="E186" s="34"/>
      <c r="F186" s="34"/>
      <c r="G186" s="34"/>
      <c r="H186" s="36">
        <v>1</v>
      </c>
      <c r="I186" s="36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11"/>
    </row>
    <row r="187" spans="1:30">
      <c r="A187" s="54">
        <f t="shared" si="2"/>
        <v>45628</v>
      </c>
      <c r="B187" s="51">
        <v>15053</v>
      </c>
      <c r="C187" s="63" t="s">
        <v>146</v>
      </c>
      <c r="D187" s="43" t="s">
        <v>49</v>
      </c>
      <c r="F187" s="38"/>
      <c r="G187" s="39"/>
      <c r="H187" s="38" t="s">
        <v>15</v>
      </c>
      <c r="I187" s="38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11"/>
    </row>
    <row r="188" spans="1:30">
      <c r="A188" s="54">
        <f t="shared" si="2"/>
        <v>45628</v>
      </c>
      <c r="B188" s="51">
        <v>15053</v>
      </c>
      <c r="C188" s="63" t="s">
        <v>146</v>
      </c>
      <c r="D188" s="43" t="s">
        <v>49</v>
      </c>
      <c r="E188" s="38"/>
      <c r="F188" s="38"/>
      <c r="G188" s="39"/>
      <c r="H188" s="41">
        <v>0.5</v>
      </c>
      <c r="I188" s="41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2"/>
      <c r="V188" s="42"/>
      <c r="W188" s="42"/>
      <c r="X188" s="42"/>
      <c r="Y188" s="42"/>
      <c r="Z188" s="42"/>
      <c r="AA188" s="42"/>
      <c r="AB188" s="42"/>
      <c r="AC188" s="42"/>
      <c r="AD188" s="11"/>
    </row>
    <row r="189" spans="1:30">
      <c r="A189" s="54">
        <f t="shared" si="2"/>
        <v>45628</v>
      </c>
      <c r="B189" s="51">
        <v>15053</v>
      </c>
      <c r="C189" s="63" t="s">
        <v>146</v>
      </c>
      <c r="D189" s="43" t="s">
        <v>49</v>
      </c>
      <c r="E189" s="38"/>
      <c r="F189" s="38"/>
      <c r="G189" s="39"/>
      <c r="H189" s="41">
        <v>1</v>
      </c>
      <c r="I189" s="41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11"/>
    </row>
    <row r="190" spans="1:30">
      <c r="A190" s="53">
        <f t="shared" si="2"/>
        <v>45628</v>
      </c>
      <c r="B190" s="50">
        <v>15047</v>
      </c>
      <c r="C190" s="62" t="s">
        <v>145</v>
      </c>
      <c r="D190" s="44" t="s">
        <v>49</v>
      </c>
      <c r="E190" s="34"/>
      <c r="F190" s="34"/>
      <c r="G190" s="34"/>
      <c r="H190" s="34" t="s">
        <v>15</v>
      </c>
      <c r="I190" s="34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11"/>
    </row>
    <row r="191" spans="1:30">
      <c r="A191" s="53">
        <f t="shared" si="2"/>
        <v>45628</v>
      </c>
      <c r="B191" s="50">
        <v>15047</v>
      </c>
      <c r="C191" s="62" t="s">
        <v>145</v>
      </c>
      <c r="D191" s="44" t="s">
        <v>49</v>
      </c>
      <c r="E191" s="34"/>
      <c r="F191" s="34"/>
      <c r="G191" s="34"/>
      <c r="H191" s="36">
        <v>0.5</v>
      </c>
      <c r="I191" s="36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11"/>
    </row>
    <row r="192" spans="1:30">
      <c r="A192" s="53">
        <f t="shared" si="2"/>
        <v>45628</v>
      </c>
      <c r="B192" s="50">
        <v>15047</v>
      </c>
      <c r="C192" s="62" t="s">
        <v>145</v>
      </c>
      <c r="D192" s="44" t="s">
        <v>49</v>
      </c>
      <c r="E192" s="34"/>
      <c r="F192" s="34"/>
      <c r="G192" s="34"/>
      <c r="H192" s="36">
        <v>1</v>
      </c>
      <c r="I192" s="36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11"/>
    </row>
    <row r="193" spans="1:32">
      <c r="A193" s="54">
        <f t="shared" si="2"/>
        <v>45628</v>
      </c>
      <c r="B193" s="51">
        <v>15035</v>
      </c>
      <c r="C193" s="63" t="s">
        <v>144</v>
      </c>
      <c r="D193" s="43" t="s">
        <v>49</v>
      </c>
      <c r="F193" s="38"/>
      <c r="G193" s="39"/>
      <c r="H193" s="38" t="s">
        <v>15</v>
      </c>
      <c r="I193" s="38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11"/>
    </row>
    <row r="194" spans="1:32">
      <c r="A194" s="54">
        <f t="shared" si="2"/>
        <v>45628</v>
      </c>
      <c r="B194" s="51"/>
      <c r="C194" s="63" t="s">
        <v>144</v>
      </c>
      <c r="D194" s="43"/>
      <c r="E194" s="38"/>
      <c r="F194" s="38"/>
      <c r="G194" s="39"/>
      <c r="H194" s="41">
        <v>0.5</v>
      </c>
      <c r="I194" s="41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2"/>
      <c r="V194" s="42"/>
      <c r="W194" s="42"/>
      <c r="X194" s="42"/>
      <c r="Y194" s="42"/>
      <c r="Z194" s="42"/>
      <c r="AA194" s="42"/>
      <c r="AB194" s="42"/>
      <c r="AC194" s="42"/>
      <c r="AD194" s="11"/>
    </row>
    <row r="195" spans="1:32">
      <c r="A195" s="54">
        <f t="shared" si="2"/>
        <v>45628</v>
      </c>
      <c r="B195" s="51">
        <v>10175</v>
      </c>
      <c r="C195" s="63" t="s">
        <v>144</v>
      </c>
      <c r="D195" s="43" t="s">
        <v>49</v>
      </c>
      <c r="E195" s="38"/>
      <c r="F195" s="38"/>
      <c r="G195" s="39"/>
      <c r="H195" s="41">
        <v>1</v>
      </c>
      <c r="I195" s="41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11"/>
    </row>
    <row r="196" spans="1:32">
      <c r="A196" s="53">
        <f t="shared" si="2"/>
        <v>45628</v>
      </c>
      <c r="B196" s="50">
        <v>15001</v>
      </c>
      <c r="C196" s="62" t="s">
        <v>67</v>
      </c>
      <c r="D196" s="44" t="s">
        <v>49</v>
      </c>
      <c r="E196" s="34"/>
      <c r="F196" s="34"/>
      <c r="G196" s="34"/>
      <c r="H196" s="34" t="s">
        <v>15</v>
      </c>
      <c r="I196" s="34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11"/>
    </row>
    <row r="197" spans="1:32">
      <c r="A197" s="53">
        <f t="shared" si="2"/>
        <v>45628</v>
      </c>
      <c r="B197" s="50"/>
      <c r="C197" s="62" t="s">
        <v>159</v>
      </c>
      <c r="D197" s="44" t="s">
        <v>49</v>
      </c>
      <c r="E197" s="34"/>
      <c r="F197" s="34"/>
      <c r="G197" s="34"/>
      <c r="H197" s="36">
        <v>0.5</v>
      </c>
      <c r="I197" s="36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11"/>
    </row>
    <row r="198" spans="1:32" ht="18.600000000000001" customHeight="1">
      <c r="A198" s="53">
        <f t="shared" si="2"/>
        <v>45628</v>
      </c>
      <c r="B198" s="50"/>
      <c r="C198" s="62" t="s">
        <v>159</v>
      </c>
      <c r="D198" s="44" t="s">
        <v>49</v>
      </c>
      <c r="E198" s="34"/>
      <c r="F198" s="34"/>
      <c r="G198" s="34"/>
      <c r="H198" s="36">
        <v>1</v>
      </c>
      <c r="I198" s="36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11"/>
    </row>
    <row r="199" spans="1:32" ht="18.600000000000001" customHeight="1">
      <c r="A199" s="54">
        <f t="shared" si="2"/>
        <v>45628</v>
      </c>
      <c r="B199" s="51"/>
      <c r="C199" s="63" t="s">
        <v>165</v>
      </c>
      <c r="D199" s="43" t="s">
        <v>60</v>
      </c>
      <c r="F199" s="38"/>
      <c r="G199" s="39"/>
      <c r="H199" s="38" t="s">
        <v>15</v>
      </c>
      <c r="I199" s="38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11"/>
    </row>
    <row r="200" spans="1:32" ht="18.600000000000001" customHeight="1">
      <c r="A200" s="54">
        <f t="shared" si="2"/>
        <v>45628</v>
      </c>
      <c r="B200" s="51"/>
      <c r="C200" s="63" t="s">
        <v>165</v>
      </c>
      <c r="D200" s="43" t="s">
        <v>60</v>
      </c>
      <c r="E200" s="38"/>
      <c r="F200" s="38"/>
      <c r="G200" s="39"/>
      <c r="H200" s="41">
        <v>0.5</v>
      </c>
      <c r="I200" s="41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2"/>
      <c r="V200" s="42"/>
      <c r="W200" s="42"/>
      <c r="X200" s="42"/>
      <c r="Y200" s="42"/>
      <c r="Z200" s="42"/>
      <c r="AA200" s="42"/>
      <c r="AB200" s="42"/>
      <c r="AC200" s="42"/>
      <c r="AD200" s="11"/>
      <c r="AE200" s="10"/>
      <c r="AF200" s="10"/>
    </row>
    <row r="201" spans="1:32">
      <c r="A201" s="54">
        <f t="shared" si="2"/>
        <v>45628</v>
      </c>
      <c r="B201" s="51"/>
      <c r="C201" s="63" t="s">
        <v>165</v>
      </c>
      <c r="D201" s="43" t="s">
        <v>60</v>
      </c>
      <c r="E201" s="38"/>
      <c r="F201" s="38"/>
      <c r="G201" s="39"/>
      <c r="H201" s="41">
        <v>1</v>
      </c>
      <c r="I201" s="41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11"/>
      <c r="AE201" s="10"/>
      <c r="AF201" s="10"/>
    </row>
    <row r="202" spans="1:32">
      <c r="A202" s="53">
        <f t="shared" si="2"/>
        <v>45628</v>
      </c>
      <c r="B202" s="50"/>
      <c r="C202" s="62" t="str">
        <f>+C204</f>
        <v>BERTETTI, GERMAN</v>
      </c>
      <c r="D202" s="44" t="s">
        <v>60</v>
      </c>
      <c r="E202" s="34"/>
      <c r="F202" s="34"/>
      <c r="G202" s="34"/>
      <c r="H202" s="34" t="s">
        <v>15</v>
      </c>
      <c r="I202" s="34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11"/>
      <c r="AE202" s="10"/>
      <c r="AF202" s="10"/>
    </row>
    <row r="203" spans="1:32">
      <c r="A203" s="53">
        <f t="shared" si="2"/>
        <v>45628</v>
      </c>
      <c r="B203" s="50"/>
      <c r="C203" s="62" t="s">
        <v>61</v>
      </c>
      <c r="D203" s="44" t="s">
        <v>60</v>
      </c>
      <c r="E203" s="34"/>
      <c r="F203" s="34"/>
      <c r="G203" s="34"/>
      <c r="H203" s="36">
        <v>0.5</v>
      </c>
      <c r="I203" s="36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11"/>
      <c r="AE203" s="10"/>
      <c r="AF203" s="10"/>
    </row>
    <row r="204" spans="1:32">
      <c r="A204" s="53">
        <f t="shared" si="2"/>
        <v>45628</v>
      </c>
      <c r="B204" s="50"/>
      <c r="C204" s="62" t="s">
        <v>61</v>
      </c>
      <c r="D204" s="44" t="s">
        <v>60</v>
      </c>
      <c r="E204" s="34"/>
      <c r="F204" s="34"/>
      <c r="G204" s="34"/>
      <c r="H204" s="36">
        <v>1</v>
      </c>
      <c r="I204" s="36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11"/>
      <c r="AE204" s="10"/>
      <c r="AF204" s="10"/>
    </row>
    <row r="205" spans="1:32">
      <c r="A205" s="54">
        <f t="shared" si="2"/>
        <v>45628</v>
      </c>
      <c r="B205" s="51">
        <v>15074</v>
      </c>
      <c r="C205" s="63" t="s">
        <v>156</v>
      </c>
      <c r="D205" s="43" t="s">
        <v>49</v>
      </c>
      <c r="F205" s="38"/>
      <c r="G205" s="39"/>
      <c r="H205" s="38" t="s">
        <v>15</v>
      </c>
      <c r="I205" s="38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11"/>
      <c r="AE205" s="10"/>
      <c r="AF205" s="10"/>
    </row>
    <row r="206" spans="1:32">
      <c r="A206" s="54">
        <f t="shared" si="2"/>
        <v>45628</v>
      </c>
      <c r="B206" s="51">
        <v>15074</v>
      </c>
      <c r="C206" s="63" t="s">
        <v>156</v>
      </c>
      <c r="D206" s="43" t="s">
        <v>60</v>
      </c>
      <c r="E206" s="38"/>
      <c r="F206" s="38"/>
      <c r="G206" s="39"/>
      <c r="H206" s="41">
        <v>0.5</v>
      </c>
      <c r="I206" s="41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2"/>
      <c r="V206" s="42"/>
      <c r="W206" s="42"/>
      <c r="X206" s="42"/>
      <c r="Y206" s="42"/>
      <c r="Z206" s="42"/>
      <c r="AA206" s="42"/>
      <c r="AB206" s="42"/>
      <c r="AC206" s="42"/>
      <c r="AD206" s="11"/>
      <c r="AE206" s="10"/>
      <c r="AF206" s="10"/>
    </row>
    <row r="207" spans="1:32">
      <c r="A207" s="54">
        <f t="shared" si="2"/>
        <v>45628</v>
      </c>
      <c r="B207" s="51">
        <v>15074</v>
      </c>
      <c r="C207" s="63" t="s">
        <v>168</v>
      </c>
      <c r="D207" s="43" t="s">
        <v>60</v>
      </c>
      <c r="E207" s="38"/>
      <c r="F207" s="38"/>
      <c r="G207" s="39"/>
      <c r="H207" s="41">
        <v>1</v>
      </c>
      <c r="I207" s="41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11"/>
      <c r="AE207" s="10"/>
      <c r="AF207" s="10"/>
    </row>
    <row r="208" spans="1:32">
      <c r="A208" s="53">
        <f t="shared" si="2"/>
        <v>45628</v>
      </c>
      <c r="B208" s="50">
        <v>15069</v>
      </c>
      <c r="C208" s="62" t="s">
        <v>157</v>
      </c>
      <c r="D208" s="44" t="s">
        <v>49</v>
      </c>
      <c r="E208" s="34"/>
      <c r="F208" s="34"/>
      <c r="G208" s="34"/>
      <c r="H208" s="34" t="s">
        <v>15</v>
      </c>
      <c r="I208" s="34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11"/>
      <c r="AE208" s="10"/>
      <c r="AF208" s="10"/>
    </row>
    <row r="209" spans="1:32">
      <c r="A209" s="53">
        <f t="shared" si="2"/>
        <v>45628</v>
      </c>
      <c r="B209" s="50">
        <v>15069</v>
      </c>
      <c r="C209" s="62" t="s">
        <v>157</v>
      </c>
      <c r="D209" s="44" t="s">
        <v>49</v>
      </c>
      <c r="E209" s="34"/>
      <c r="F209" s="34"/>
      <c r="G209" s="34"/>
      <c r="H209" s="36">
        <v>0.5</v>
      </c>
      <c r="I209" s="36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11"/>
      <c r="AE209" s="10"/>
      <c r="AF209" s="33"/>
    </row>
    <row r="210" spans="1:32">
      <c r="A210" s="53">
        <f t="shared" si="2"/>
        <v>45628</v>
      </c>
      <c r="B210" s="50"/>
      <c r="C210" s="62" t="s">
        <v>157</v>
      </c>
      <c r="D210" s="44" t="s">
        <v>49</v>
      </c>
      <c r="E210" s="34"/>
      <c r="F210" s="34"/>
      <c r="G210" s="34"/>
      <c r="H210" s="36">
        <v>1</v>
      </c>
      <c r="I210" s="36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11"/>
      <c r="AE210" s="10"/>
      <c r="AF210" s="33"/>
    </row>
    <row r="211" spans="1:32">
      <c r="A211" s="54">
        <f t="shared" si="2"/>
        <v>45628</v>
      </c>
      <c r="B211" s="51"/>
      <c r="C211" s="63" t="s">
        <v>147</v>
      </c>
      <c r="D211" s="43" t="s">
        <v>60</v>
      </c>
      <c r="F211" s="38"/>
      <c r="G211" s="39"/>
      <c r="H211" s="38" t="s">
        <v>15</v>
      </c>
      <c r="I211" s="38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11"/>
      <c r="AE211" s="10"/>
      <c r="AF211" s="33"/>
    </row>
    <row r="212" spans="1:32">
      <c r="A212" s="54">
        <f t="shared" si="2"/>
        <v>45628</v>
      </c>
      <c r="B212" s="51"/>
      <c r="C212" s="63" t="s">
        <v>147</v>
      </c>
      <c r="D212" s="43" t="s">
        <v>60</v>
      </c>
      <c r="E212" s="38"/>
      <c r="F212" s="38"/>
      <c r="G212" s="39"/>
      <c r="H212" s="41">
        <v>0.5</v>
      </c>
      <c r="I212" s="41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2"/>
      <c r="V212" s="42"/>
      <c r="W212" s="42"/>
      <c r="X212" s="42"/>
      <c r="Y212" s="42"/>
      <c r="Z212" s="42"/>
      <c r="AA212" s="42"/>
      <c r="AB212" s="42"/>
      <c r="AC212" s="42"/>
      <c r="AD212" s="11"/>
      <c r="AE212" s="10"/>
      <c r="AF212" s="47"/>
    </row>
    <row r="213" spans="1:32">
      <c r="A213" s="54">
        <f t="shared" si="2"/>
        <v>45628</v>
      </c>
      <c r="B213" s="51"/>
      <c r="C213" s="63" t="s">
        <v>147</v>
      </c>
      <c r="D213" s="43" t="s">
        <v>60</v>
      </c>
      <c r="E213" s="38"/>
      <c r="F213" s="38"/>
      <c r="G213" s="39"/>
      <c r="H213" s="41">
        <v>1</v>
      </c>
      <c r="I213" s="41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11"/>
      <c r="AE213" s="10"/>
      <c r="AF213" s="47"/>
    </row>
    <row r="214" spans="1:32">
      <c r="A214" s="53">
        <f t="shared" ref="A214:A278" si="3">+$E$5</f>
        <v>45628</v>
      </c>
      <c r="B214" s="50">
        <v>15065</v>
      </c>
      <c r="C214" s="62" t="s">
        <v>162</v>
      </c>
      <c r="D214" s="44" t="s">
        <v>49</v>
      </c>
      <c r="E214" s="34"/>
      <c r="F214" s="34"/>
      <c r="G214" s="34"/>
      <c r="H214" s="34" t="s">
        <v>15</v>
      </c>
      <c r="I214" s="34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11"/>
      <c r="AE214" s="10"/>
      <c r="AF214" s="33"/>
    </row>
    <row r="215" spans="1:32">
      <c r="A215" s="53">
        <f t="shared" si="3"/>
        <v>45628</v>
      </c>
      <c r="B215" s="50">
        <v>15065</v>
      </c>
      <c r="C215" s="62" t="s">
        <v>150</v>
      </c>
      <c r="D215" s="44" t="s">
        <v>49</v>
      </c>
      <c r="E215" s="34"/>
      <c r="F215" s="34"/>
      <c r="G215" s="34"/>
      <c r="H215" s="36">
        <v>0.5</v>
      </c>
      <c r="I215" s="36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11"/>
      <c r="AE215" s="10"/>
      <c r="AF215" s="33"/>
    </row>
    <row r="216" spans="1:32">
      <c r="A216" s="53">
        <f t="shared" si="3"/>
        <v>45628</v>
      </c>
      <c r="B216" s="50">
        <v>15066</v>
      </c>
      <c r="C216" s="62" t="s">
        <v>162</v>
      </c>
      <c r="D216" s="44" t="s">
        <v>49</v>
      </c>
      <c r="E216" s="34"/>
      <c r="F216" s="34"/>
      <c r="G216" s="34"/>
      <c r="H216" s="36">
        <v>1</v>
      </c>
      <c r="I216" s="36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11"/>
      <c r="AE216" s="10"/>
      <c r="AF216" s="33"/>
    </row>
    <row r="217" spans="1:32">
      <c r="A217" s="54">
        <f t="shared" si="3"/>
        <v>45628</v>
      </c>
      <c r="B217" s="51"/>
      <c r="C217" s="63" t="s">
        <v>149</v>
      </c>
      <c r="D217" s="43" t="s">
        <v>60</v>
      </c>
      <c r="F217" s="38"/>
      <c r="G217" s="39"/>
      <c r="H217" s="38" t="s">
        <v>15</v>
      </c>
      <c r="I217" s="38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11"/>
      <c r="AE217" s="10"/>
      <c r="AF217" s="33"/>
    </row>
    <row r="218" spans="1:32">
      <c r="A218" s="54">
        <f t="shared" si="3"/>
        <v>45628</v>
      </c>
      <c r="B218" s="51"/>
      <c r="C218" s="63" t="s">
        <v>149</v>
      </c>
      <c r="D218" s="43" t="s">
        <v>60</v>
      </c>
      <c r="E218" s="38"/>
      <c r="F218" s="38"/>
      <c r="G218" s="39"/>
      <c r="H218" s="41">
        <v>0.5</v>
      </c>
      <c r="I218" s="41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2"/>
      <c r="V218" s="42"/>
      <c r="W218" s="42"/>
      <c r="X218" s="42"/>
      <c r="Y218" s="42"/>
      <c r="Z218" s="42"/>
      <c r="AA218" s="42"/>
      <c r="AB218" s="42"/>
      <c r="AC218" s="42"/>
      <c r="AD218" s="11"/>
      <c r="AE218" s="10"/>
      <c r="AF218" s="33"/>
    </row>
    <row r="219" spans="1:32">
      <c r="A219" s="54">
        <f t="shared" si="3"/>
        <v>45628</v>
      </c>
      <c r="B219" s="51"/>
      <c r="C219" s="63" t="s">
        <v>149</v>
      </c>
      <c r="D219" s="43" t="s">
        <v>60</v>
      </c>
      <c r="E219" s="38"/>
      <c r="F219" s="38"/>
      <c r="G219" s="39"/>
      <c r="H219" s="41">
        <v>1</v>
      </c>
      <c r="I219" s="41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11"/>
      <c r="AE219" s="10"/>
      <c r="AF219" s="33"/>
    </row>
    <row r="220" spans="1:32">
      <c r="A220" s="53">
        <f t="shared" si="3"/>
        <v>45628</v>
      </c>
      <c r="B220" s="50">
        <v>15070</v>
      </c>
      <c r="C220" s="62" t="s">
        <v>151</v>
      </c>
      <c r="D220" s="44" t="s">
        <v>49</v>
      </c>
      <c r="E220" s="34"/>
      <c r="F220" s="34"/>
      <c r="G220" s="34"/>
      <c r="H220" s="34" t="s">
        <v>15</v>
      </c>
      <c r="I220" s="34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11"/>
      <c r="AE220" s="10"/>
      <c r="AF220" s="33"/>
    </row>
    <row r="221" spans="1:32">
      <c r="A221" s="53">
        <f t="shared" si="3"/>
        <v>45628</v>
      </c>
      <c r="B221" s="50">
        <v>15070</v>
      </c>
      <c r="C221" s="62" t="s">
        <v>151</v>
      </c>
      <c r="D221" s="44" t="s">
        <v>49</v>
      </c>
      <c r="E221" s="34"/>
      <c r="F221" s="34"/>
      <c r="G221" s="34"/>
      <c r="H221" s="36">
        <v>0.5</v>
      </c>
      <c r="I221" s="36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11"/>
      <c r="AE221" s="10"/>
      <c r="AF221" s="33"/>
    </row>
    <row r="222" spans="1:32">
      <c r="A222" s="53">
        <f t="shared" si="3"/>
        <v>45628</v>
      </c>
      <c r="B222" s="50">
        <v>15070</v>
      </c>
      <c r="C222" s="62" t="s">
        <v>151</v>
      </c>
      <c r="D222" s="44" t="s">
        <v>49</v>
      </c>
      <c r="E222" s="34"/>
      <c r="F222" s="34"/>
      <c r="G222" s="34"/>
      <c r="H222" s="36">
        <v>1</v>
      </c>
      <c r="I222" s="36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11"/>
      <c r="AE222" s="10"/>
      <c r="AF222" s="33"/>
    </row>
    <row r="223" spans="1:32">
      <c r="A223" s="54">
        <f t="shared" si="3"/>
        <v>45628</v>
      </c>
      <c r="B223" s="51">
        <v>15073</v>
      </c>
      <c r="C223" s="63" t="s">
        <v>152</v>
      </c>
      <c r="D223" s="43" t="s">
        <v>49</v>
      </c>
      <c r="F223" s="38"/>
      <c r="G223" s="39"/>
      <c r="H223" s="38" t="s">
        <v>15</v>
      </c>
      <c r="I223" s="38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11"/>
      <c r="AE223" s="10"/>
      <c r="AF223" s="33"/>
    </row>
    <row r="224" spans="1:32">
      <c r="A224" s="54">
        <f t="shared" si="3"/>
        <v>45628</v>
      </c>
      <c r="B224" s="51">
        <v>15073</v>
      </c>
      <c r="C224" s="63" t="s">
        <v>152</v>
      </c>
      <c r="D224" s="43" t="s">
        <v>49</v>
      </c>
      <c r="E224" s="38"/>
      <c r="F224" s="38"/>
      <c r="G224" s="39"/>
      <c r="H224" s="41">
        <v>0.5</v>
      </c>
      <c r="I224" s="41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2"/>
      <c r="V224" s="42"/>
      <c r="W224" s="42"/>
      <c r="X224" s="42"/>
      <c r="Y224" s="42"/>
      <c r="Z224" s="42"/>
      <c r="AA224" s="42"/>
      <c r="AB224" s="42"/>
      <c r="AC224" s="42"/>
      <c r="AD224" s="11"/>
      <c r="AE224" s="10"/>
      <c r="AF224" s="33"/>
    </row>
    <row r="225" spans="1:32">
      <c r="A225" s="54">
        <f t="shared" si="3"/>
        <v>45628</v>
      </c>
      <c r="B225" s="51">
        <v>15073</v>
      </c>
      <c r="C225" s="63" t="s">
        <v>152</v>
      </c>
      <c r="D225" s="43" t="s">
        <v>49</v>
      </c>
      <c r="E225" s="38"/>
      <c r="F225" s="38"/>
      <c r="G225" s="39"/>
      <c r="H225" s="41">
        <v>1</v>
      </c>
      <c r="I225" s="41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11"/>
      <c r="AE225" s="10"/>
      <c r="AF225" s="33"/>
    </row>
    <row r="226" spans="1:32">
      <c r="A226" s="53">
        <f t="shared" si="3"/>
        <v>45628</v>
      </c>
      <c r="B226" s="50">
        <v>15082</v>
      </c>
      <c r="C226" s="62" t="s">
        <v>153</v>
      </c>
      <c r="D226" s="44" t="s">
        <v>49</v>
      </c>
      <c r="E226" s="34"/>
      <c r="F226" s="34"/>
      <c r="G226" s="34"/>
      <c r="H226" s="34" t="s">
        <v>15</v>
      </c>
      <c r="I226" s="34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11"/>
      <c r="AE226" s="10"/>
      <c r="AF226" s="33"/>
    </row>
    <row r="227" spans="1:32">
      <c r="A227" s="53">
        <f t="shared" si="3"/>
        <v>45628</v>
      </c>
      <c r="B227" s="50">
        <v>15082</v>
      </c>
      <c r="C227" s="62" t="s">
        <v>153</v>
      </c>
      <c r="D227" s="44" t="s">
        <v>49</v>
      </c>
      <c r="E227" s="34"/>
      <c r="F227" s="34"/>
      <c r="G227" s="34"/>
      <c r="H227" s="36">
        <v>0.5</v>
      </c>
      <c r="I227" s="36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11"/>
      <c r="AE227" s="10"/>
      <c r="AF227" s="33"/>
    </row>
    <row r="228" spans="1:32">
      <c r="A228" s="53">
        <f t="shared" si="3"/>
        <v>45628</v>
      </c>
      <c r="B228" s="50">
        <v>15082</v>
      </c>
      <c r="C228" s="62" t="s">
        <v>153</v>
      </c>
      <c r="D228" s="44" t="s">
        <v>49</v>
      </c>
      <c r="E228" s="34"/>
      <c r="F228" s="34"/>
      <c r="G228" s="34"/>
      <c r="H228" s="36">
        <v>1</v>
      </c>
      <c r="I228" s="36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48"/>
      <c r="AE228" s="48"/>
      <c r="AF228" s="29"/>
    </row>
    <row r="229" spans="1:32">
      <c r="A229" s="54">
        <f t="shared" si="3"/>
        <v>45628</v>
      </c>
      <c r="B229" s="51">
        <v>15084</v>
      </c>
      <c r="C229" s="63" t="s">
        <v>154</v>
      </c>
      <c r="D229" s="43" t="s">
        <v>49</v>
      </c>
      <c r="F229" s="38"/>
      <c r="G229" s="39"/>
      <c r="H229" s="38" t="s">
        <v>15</v>
      </c>
      <c r="I229" s="38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</row>
    <row r="230" spans="1:32">
      <c r="A230" s="54">
        <f t="shared" si="3"/>
        <v>45628</v>
      </c>
      <c r="B230" s="51">
        <v>15084</v>
      </c>
      <c r="C230" s="63" t="s">
        <v>154</v>
      </c>
      <c r="D230" s="43" t="s">
        <v>49</v>
      </c>
      <c r="E230" s="38"/>
      <c r="F230" s="38"/>
      <c r="G230" s="39"/>
      <c r="H230" s="41">
        <v>0.5</v>
      </c>
      <c r="I230" s="41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2"/>
      <c r="V230" s="42"/>
      <c r="W230" s="42"/>
      <c r="X230" s="42"/>
      <c r="Y230" s="42"/>
      <c r="Z230" s="42"/>
      <c r="AA230" s="42"/>
      <c r="AB230" s="42"/>
      <c r="AC230" s="42"/>
    </row>
    <row r="231" spans="1:32">
      <c r="A231" s="54">
        <f t="shared" si="3"/>
        <v>45628</v>
      </c>
      <c r="B231" s="51">
        <v>15084</v>
      </c>
      <c r="C231" s="63" t="s">
        <v>154</v>
      </c>
      <c r="D231" s="43" t="s">
        <v>49</v>
      </c>
      <c r="E231" s="38"/>
      <c r="F231" s="38"/>
      <c r="G231" s="39"/>
      <c r="H231" s="41">
        <v>1</v>
      </c>
      <c r="I231" s="41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</row>
    <row r="232" spans="1:32">
      <c r="A232" s="53">
        <f t="shared" si="3"/>
        <v>45628</v>
      </c>
      <c r="B232" s="50">
        <v>15075</v>
      </c>
      <c r="C232" s="62" t="s">
        <v>155</v>
      </c>
      <c r="D232" s="44" t="s">
        <v>49</v>
      </c>
      <c r="E232" s="34"/>
      <c r="F232" s="34"/>
      <c r="G232" s="34"/>
      <c r="H232" s="34" t="s">
        <v>15</v>
      </c>
      <c r="I232" s="34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</row>
    <row r="233" spans="1:32">
      <c r="A233" s="53">
        <f t="shared" si="3"/>
        <v>45628</v>
      </c>
      <c r="B233" s="50">
        <v>15075</v>
      </c>
      <c r="C233" s="62" t="s">
        <v>155</v>
      </c>
      <c r="D233" s="44" t="s">
        <v>49</v>
      </c>
      <c r="E233" s="34"/>
      <c r="F233" s="34"/>
      <c r="G233" s="34"/>
      <c r="H233" s="36">
        <v>0.5</v>
      </c>
      <c r="I233" s="36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</row>
    <row r="234" spans="1:32">
      <c r="A234" s="53">
        <f t="shared" si="3"/>
        <v>45628</v>
      </c>
      <c r="B234" s="50">
        <v>15075</v>
      </c>
      <c r="C234" s="62" t="s">
        <v>155</v>
      </c>
      <c r="D234" s="44" t="s">
        <v>49</v>
      </c>
      <c r="E234" s="34"/>
      <c r="F234" s="34"/>
      <c r="G234" s="34"/>
      <c r="H234" s="36">
        <v>1</v>
      </c>
      <c r="I234" s="36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</row>
    <row r="235" spans="1:32">
      <c r="A235" s="54">
        <f t="shared" si="3"/>
        <v>45628</v>
      </c>
      <c r="B235" s="51"/>
      <c r="C235" s="63" t="s">
        <v>163</v>
      </c>
      <c r="D235" s="43" t="s">
        <v>49</v>
      </c>
      <c r="F235" s="38"/>
      <c r="G235" s="39"/>
      <c r="H235" s="38" t="s">
        <v>15</v>
      </c>
      <c r="I235" s="38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</row>
    <row r="236" spans="1:32">
      <c r="A236" s="54">
        <f t="shared" si="3"/>
        <v>45628</v>
      </c>
      <c r="B236" s="51"/>
      <c r="C236" s="63" t="s">
        <v>163</v>
      </c>
      <c r="D236" s="43" t="s">
        <v>49</v>
      </c>
      <c r="E236" s="38"/>
      <c r="F236" s="38"/>
      <c r="G236" s="39"/>
      <c r="H236" s="41">
        <v>0.5</v>
      </c>
      <c r="I236" s="41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2"/>
      <c r="V236" s="42"/>
      <c r="W236" s="42"/>
      <c r="X236" s="42"/>
      <c r="Y236" s="42"/>
      <c r="Z236" s="42"/>
      <c r="AA236" s="42"/>
      <c r="AB236" s="42"/>
      <c r="AC236" s="42"/>
    </row>
    <row r="237" spans="1:32">
      <c r="A237" s="54">
        <f t="shared" si="3"/>
        <v>45628</v>
      </c>
      <c r="B237" s="51"/>
      <c r="C237" s="63" t="s">
        <v>163</v>
      </c>
      <c r="D237" s="43" t="s">
        <v>49</v>
      </c>
      <c r="E237" s="38"/>
      <c r="F237" s="38"/>
      <c r="G237" s="39"/>
      <c r="H237" s="41">
        <v>1</v>
      </c>
      <c r="I237" s="41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</row>
    <row r="238" spans="1:32">
      <c r="A238" s="53">
        <f t="shared" si="3"/>
        <v>45628</v>
      </c>
      <c r="B238" s="50"/>
      <c r="C238" s="62" t="s">
        <v>158</v>
      </c>
      <c r="D238" s="44" t="s">
        <v>49</v>
      </c>
      <c r="E238" s="34"/>
      <c r="F238" s="34"/>
      <c r="G238" s="34"/>
      <c r="H238" s="34" t="s">
        <v>15</v>
      </c>
      <c r="I238" s="34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</row>
    <row r="239" spans="1:32">
      <c r="A239" s="53">
        <f t="shared" si="3"/>
        <v>45628</v>
      </c>
      <c r="B239" s="50"/>
      <c r="C239" s="62" t="s">
        <v>158</v>
      </c>
      <c r="D239" s="44" t="s">
        <v>31</v>
      </c>
      <c r="E239" s="34"/>
      <c r="F239" s="34"/>
      <c r="G239" s="34"/>
      <c r="H239" s="36">
        <v>0.5</v>
      </c>
      <c r="I239" s="36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</row>
    <row r="240" spans="1:32">
      <c r="A240" s="53">
        <f t="shared" si="3"/>
        <v>45628</v>
      </c>
      <c r="B240" s="50"/>
      <c r="C240" s="62" t="s">
        <v>158</v>
      </c>
      <c r="D240" s="44" t="s">
        <v>49</v>
      </c>
      <c r="E240" s="34"/>
      <c r="F240" s="34"/>
      <c r="G240" s="34"/>
      <c r="H240" s="36">
        <v>1</v>
      </c>
      <c r="I240" s="36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</row>
    <row r="241" spans="1:29">
      <c r="A241" s="54">
        <f t="shared" si="3"/>
        <v>45628</v>
      </c>
      <c r="B241" s="51">
        <v>15076</v>
      </c>
      <c r="C241" s="63" t="s">
        <v>161</v>
      </c>
      <c r="D241" s="43" t="s">
        <v>49</v>
      </c>
      <c r="F241" s="38"/>
      <c r="G241" s="39"/>
      <c r="H241" s="38" t="s">
        <v>15</v>
      </c>
      <c r="I241" s="38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</row>
    <row r="242" spans="1:29">
      <c r="A242" s="54">
        <f t="shared" si="3"/>
        <v>45628</v>
      </c>
      <c r="B242" s="51">
        <v>15076</v>
      </c>
      <c r="C242" s="63" t="s">
        <v>161</v>
      </c>
      <c r="D242" s="43" t="s">
        <v>49</v>
      </c>
      <c r="E242" s="38"/>
      <c r="F242" s="38"/>
      <c r="G242" s="39"/>
      <c r="H242" s="41">
        <v>0.5</v>
      </c>
      <c r="I242" s="41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2"/>
      <c r="V242" s="42"/>
      <c r="W242" s="42"/>
      <c r="X242" s="42"/>
      <c r="Y242" s="42"/>
      <c r="Z242" s="42"/>
      <c r="AA242" s="42"/>
      <c r="AB242" s="42"/>
      <c r="AC242" s="42"/>
    </row>
    <row r="243" spans="1:29">
      <c r="A243" s="54">
        <f t="shared" si="3"/>
        <v>45628</v>
      </c>
      <c r="B243" s="51">
        <v>15076</v>
      </c>
      <c r="C243" s="63" t="s">
        <v>161</v>
      </c>
      <c r="D243" s="43" t="s">
        <v>49</v>
      </c>
      <c r="E243" s="38"/>
      <c r="F243" s="38"/>
      <c r="G243" s="39"/>
      <c r="H243" s="41">
        <v>1</v>
      </c>
      <c r="I243" s="41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</row>
    <row r="244" spans="1:29">
      <c r="A244" s="53">
        <f t="shared" si="3"/>
        <v>45628</v>
      </c>
      <c r="B244" s="50">
        <v>15068</v>
      </c>
      <c r="C244" s="62" t="s">
        <v>164</v>
      </c>
      <c r="D244" s="44" t="s">
        <v>49</v>
      </c>
      <c r="E244" s="34"/>
      <c r="F244" s="34"/>
      <c r="G244" s="34"/>
      <c r="H244" s="34" t="s">
        <v>15</v>
      </c>
      <c r="I244" s="34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</row>
    <row r="245" spans="1:29">
      <c r="A245" s="53">
        <f t="shared" si="3"/>
        <v>45628</v>
      </c>
      <c r="B245" s="50">
        <v>15068</v>
      </c>
      <c r="C245" s="62" t="s">
        <v>164</v>
      </c>
      <c r="D245" s="44" t="s">
        <v>49</v>
      </c>
      <c r="E245" s="34"/>
      <c r="F245" s="34"/>
      <c r="G245" s="34"/>
      <c r="H245" s="36">
        <v>0.5</v>
      </c>
      <c r="I245" s="36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</row>
    <row r="246" spans="1:29">
      <c r="A246" s="53">
        <f t="shared" si="3"/>
        <v>45628</v>
      </c>
      <c r="B246" s="50">
        <v>15068</v>
      </c>
      <c r="C246" s="62" t="s">
        <v>164</v>
      </c>
      <c r="D246" s="44" t="s">
        <v>49</v>
      </c>
      <c r="E246" s="34"/>
      <c r="F246" s="34"/>
      <c r="G246" s="34"/>
      <c r="H246" s="36">
        <v>1</v>
      </c>
      <c r="I246" s="36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</row>
    <row r="247" spans="1:29">
      <c r="A247" s="54">
        <f t="shared" si="3"/>
        <v>45628</v>
      </c>
      <c r="B247" s="51">
        <v>15078</v>
      </c>
      <c r="C247" s="63" t="s">
        <v>160</v>
      </c>
      <c r="D247" s="43" t="s">
        <v>49</v>
      </c>
      <c r="F247" s="38"/>
      <c r="G247" s="39"/>
      <c r="H247" s="38" t="s">
        <v>15</v>
      </c>
      <c r="I247" s="38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</row>
    <row r="248" spans="1:29">
      <c r="A248" s="54">
        <f t="shared" si="3"/>
        <v>45628</v>
      </c>
      <c r="B248" s="51">
        <v>15076</v>
      </c>
      <c r="C248" s="63" t="s">
        <v>160</v>
      </c>
      <c r="D248" s="43" t="s">
        <v>49</v>
      </c>
      <c r="E248" s="38"/>
      <c r="F248" s="38"/>
      <c r="G248" s="39"/>
      <c r="H248" s="41">
        <v>0.5</v>
      </c>
      <c r="I248" s="41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2"/>
      <c r="V248" s="42"/>
      <c r="W248" s="42"/>
      <c r="X248" s="42"/>
      <c r="Y248" s="42"/>
      <c r="Z248" s="42"/>
      <c r="AA248" s="42"/>
      <c r="AB248" s="42"/>
      <c r="AC248" s="42"/>
    </row>
    <row r="249" spans="1:29">
      <c r="A249" s="54">
        <f t="shared" si="3"/>
        <v>45628</v>
      </c>
      <c r="B249" s="51">
        <v>15078</v>
      </c>
      <c r="C249" s="63" t="s">
        <v>160</v>
      </c>
      <c r="D249" s="43" t="s">
        <v>49</v>
      </c>
      <c r="E249" s="38"/>
      <c r="F249" s="38"/>
      <c r="G249" s="39"/>
      <c r="H249" s="41">
        <v>1</v>
      </c>
      <c r="I249" s="41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</row>
    <row r="250" spans="1:29">
      <c r="A250" s="53">
        <f t="shared" si="3"/>
        <v>45628</v>
      </c>
      <c r="B250" s="50">
        <v>15087</v>
      </c>
      <c r="C250" s="62" t="s">
        <v>170</v>
      </c>
      <c r="D250" s="44" t="s">
        <v>49</v>
      </c>
      <c r="E250" s="34"/>
      <c r="F250" s="34"/>
      <c r="G250" s="34"/>
      <c r="H250" s="34" t="s">
        <v>15</v>
      </c>
      <c r="I250" s="34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</row>
    <row r="251" spans="1:29">
      <c r="A251" s="53">
        <f t="shared" si="3"/>
        <v>45628</v>
      </c>
      <c r="B251" s="50">
        <v>15087</v>
      </c>
      <c r="C251" s="62" t="s">
        <v>170</v>
      </c>
      <c r="D251" s="44" t="s">
        <v>49</v>
      </c>
      <c r="E251" s="34"/>
      <c r="F251" s="34"/>
      <c r="G251" s="34"/>
      <c r="H251" s="36">
        <v>0.5</v>
      </c>
      <c r="I251" s="36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</row>
    <row r="252" spans="1:29">
      <c r="A252" s="53">
        <f t="shared" si="3"/>
        <v>45628</v>
      </c>
      <c r="B252" s="50">
        <v>15087</v>
      </c>
      <c r="C252" s="62" t="s">
        <v>171</v>
      </c>
      <c r="D252" s="44" t="s">
        <v>49</v>
      </c>
      <c r="E252" s="34"/>
      <c r="F252" s="34"/>
      <c r="G252" s="34"/>
      <c r="H252" s="36">
        <v>1</v>
      </c>
      <c r="I252" s="36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</row>
    <row r="253" spans="1:29">
      <c r="A253" s="54">
        <f t="shared" si="3"/>
        <v>45628</v>
      </c>
      <c r="B253" s="51">
        <v>15079</v>
      </c>
      <c r="C253" s="63" t="s">
        <v>166</v>
      </c>
      <c r="D253" s="43" t="s">
        <v>49</v>
      </c>
      <c r="F253" s="38"/>
      <c r="G253" s="39"/>
      <c r="H253" s="38" t="s">
        <v>15</v>
      </c>
      <c r="I253" s="38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</row>
    <row r="254" spans="1:29">
      <c r="A254" s="54">
        <f t="shared" si="3"/>
        <v>45628</v>
      </c>
      <c r="B254" s="51">
        <v>15079</v>
      </c>
      <c r="C254" s="63" t="s">
        <v>166</v>
      </c>
      <c r="D254" s="43" t="s">
        <v>49</v>
      </c>
      <c r="E254" s="38"/>
      <c r="F254" s="38"/>
      <c r="G254" s="39"/>
      <c r="H254" s="41">
        <v>0.5</v>
      </c>
      <c r="I254" s="41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2"/>
      <c r="V254" s="42"/>
      <c r="W254" s="42"/>
      <c r="X254" s="42"/>
      <c r="Y254" s="42"/>
      <c r="Z254" s="42"/>
      <c r="AA254" s="42"/>
      <c r="AB254" s="42"/>
      <c r="AC254" s="42"/>
    </row>
    <row r="255" spans="1:29">
      <c r="A255" s="54">
        <f t="shared" si="3"/>
        <v>45628</v>
      </c>
      <c r="B255" s="51">
        <v>15079</v>
      </c>
      <c r="C255" s="63" t="s">
        <v>166</v>
      </c>
      <c r="D255" s="43" t="s">
        <v>49</v>
      </c>
      <c r="E255" s="38"/>
      <c r="F255" s="38"/>
      <c r="G255" s="39"/>
      <c r="H255" s="41">
        <v>1</v>
      </c>
      <c r="I255" s="41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</row>
    <row r="256" spans="1:29">
      <c r="A256" s="53">
        <f t="shared" si="3"/>
        <v>45628</v>
      </c>
      <c r="B256" s="50"/>
      <c r="C256" s="62" t="s">
        <v>180</v>
      </c>
      <c r="D256" s="44"/>
      <c r="E256" s="34"/>
      <c r="F256" s="34"/>
      <c r="G256" s="34"/>
      <c r="H256" s="34" t="s">
        <v>15</v>
      </c>
      <c r="I256" s="34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</row>
    <row r="257" spans="1:29">
      <c r="A257" s="53">
        <f t="shared" si="3"/>
        <v>45628</v>
      </c>
      <c r="B257" s="50"/>
      <c r="C257" s="62" t="s">
        <v>180</v>
      </c>
      <c r="D257" s="44"/>
      <c r="E257" s="34"/>
      <c r="F257" s="34"/>
      <c r="G257" s="34"/>
      <c r="H257" s="36">
        <v>0.5</v>
      </c>
      <c r="I257" s="36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</row>
    <row r="258" spans="1:29">
      <c r="A258" s="53">
        <f t="shared" si="3"/>
        <v>45628</v>
      </c>
      <c r="B258" s="50"/>
      <c r="C258" s="62" t="s">
        <v>180</v>
      </c>
      <c r="D258" s="44"/>
      <c r="E258" s="34"/>
      <c r="F258" s="34"/>
      <c r="G258" s="34"/>
      <c r="H258" s="36">
        <v>1</v>
      </c>
      <c r="I258" s="36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</row>
    <row r="259" spans="1:29">
      <c r="A259" s="54">
        <f t="shared" si="3"/>
        <v>45628</v>
      </c>
      <c r="B259" s="51"/>
      <c r="C259" s="63" t="s">
        <v>169</v>
      </c>
      <c r="D259" s="43"/>
      <c r="F259" s="38"/>
      <c r="G259" s="39"/>
      <c r="H259" s="38" t="s">
        <v>15</v>
      </c>
      <c r="I259" s="38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</row>
    <row r="260" spans="1:29">
      <c r="A260" s="54">
        <f t="shared" si="3"/>
        <v>45628</v>
      </c>
      <c r="B260" s="51"/>
      <c r="C260" s="63" t="s">
        <v>169</v>
      </c>
      <c r="D260" s="43"/>
      <c r="E260" s="38"/>
      <c r="F260" s="38"/>
      <c r="G260" s="39"/>
      <c r="H260" s="41">
        <v>0.5</v>
      </c>
      <c r="I260" s="41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2"/>
      <c r="V260" s="42"/>
      <c r="W260" s="42"/>
      <c r="X260" s="42"/>
      <c r="Y260" s="42"/>
      <c r="Z260" s="42"/>
      <c r="AA260" s="42"/>
      <c r="AB260" s="42"/>
      <c r="AC260" s="42"/>
    </row>
    <row r="261" spans="1:29">
      <c r="A261" s="54">
        <f t="shared" si="3"/>
        <v>45628</v>
      </c>
      <c r="B261" s="51"/>
      <c r="C261" s="63" t="s">
        <v>169</v>
      </c>
      <c r="D261" s="43"/>
      <c r="E261" s="38"/>
      <c r="F261" s="38"/>
      <c r="G261" s="39"/>
      <c r="H261" s="41">
        <v>1</v>
      </c>
      <c r="I261" s="41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</row>
    <row r="262" spans="1:29">
      <c r="A262" s="53">
        <f t="shared" si="3"/>
        <v>45628</v>
      </c>
      <c r="B262" s="50"/>
      <c r="C262" s="62" t="s">
        <v>182</v>
      </c>
      <c r="D262" s="44"/>
      <c r="E262" s="34"/>
      <c r="F262" s="34"/>
      <c r="G262" s="34"/>
      <c r="H262" s="34" t="s">
        <v>15</v>
      </c>
      <c r="I262" s="34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</row>
    <row r="263" spans="1:29">
      <c r="A263" s="53">
        <f t="shared" si="3"/>
        <v>45628</v>
      </c>
      <c r="B263" s="50"/>
      <c r="C263" s="62" t="s">
        <v>182</v>
      </c>
      <c r="D263" s="44"/>
      <c r="E263" s="34"/>
      <c r="F263" s="34"/>
      <c r="G263" s="34"/>
      <c r="H263" s="36">
        <v>0.5</v>
      </c>
      <c r="I263" s="36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</row>
    <row r="264" spans="1:29">
      <c r="A264" s="53">
        <f t="shared" si="3"/>
        <v>45628</v>
      </c>
      <c r="B264" s="50"/>
      <c r="C264" s="62" t="s">
        <v>182</v>
      </c>
      <c r="D264" s="44"/>
      <c r="E264" s="34"/>
      <c r="F264" s="34"/>
      <c r="G264" s="34"/>
      <c r="H264" s="36">
        <v>1</v>
      </c>
      <c r="I264" s="36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</row>
    <row r="265" spans="1:29">
      <c r="A265" s="54">
        <f t="shared" si="3"/>
        <v>45628</v>
      </c>
      <c r="B265" s="51">
        <v>15059</v>
      </c>
      <c r="C265" s="63" t="s">
        <v>173</v>
      </c>
      <c r="D265" s="43" t="s">
        <v>49</v>
      </c>
      <c r="F265" s="38"/>
      <c r="G265" s="39"/>
      <c r="H265" s="38" t="s">
        <v>15</v>
      </c>
      <c r="I265" s="38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</row>
    <row r="266" spans="1:29">
      <c r="A266" s="54">
        <f t="shared" si="3"/>
        <v>45628</v>
      </c>
      <c r="B266" s="51">
        <v>15059</v>
      </c>
      <c r="C266" s="63" t="s">
        <v>173</v>
      </c>
      <c r="D266" s="43" t="s">
        <v>49</v>
      </c>
      <c r="E266" s="38"/>
      <c r="F266" s="38"/>
      <c r="G266" s="39"/>
      <c r="H266" s="41">
        <v>0.5</v>
      </c>
      <c r="I266" s="41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2"/>
      <c r="V266" s="42"/>
      <c r="W266" s="42"/>
      <c r="X266" s="42"/>
      <c r="Y266" s="42"/>
      <c r="Z266" s="42"/>
      <c r="AA266" s="42"/>
      <c r="AB266" s="42"/>
      <c r="AC266" s="42"/>
    </row>
    <row r="267" spans="1:29">
      <c r="A267" s="54">
        <f t="shared" si="3"/>
        <v>45628</v>
      </c>
      <c r="B267" s="51">
        <v>15059</v>
      </c>
      <c r="C267" s="63" t="s">
        <v>173</v>
      </c>
      <c r="D267" s="43" t="s">
        <v>49</v>
      </c>
      <c r="E267" s="38"/>
      <c r="F267" s="38"/>
      <c r="G267" s="39"/>
      <c r="H267" s="41">
        <v>1</v>
      </c>
      <c r="I267" s="41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</row>
    <row r="268" spans="1:29">
      <c r="A268" s="53">
        <f t="shared" si="3"/>
        <v>45628</v>
      </c>
      <c r="B268" s="50">
        <v>15072</v>
      </c>
      <c r="C268" s="62" t="s">
        <v>172</v>
      </c>
      <c r="D268" s="44"/>
      <c r="E268" s="34"/>
      <c r="F268" s="34"/>
      <c r="G268" s="34"/>
      <c r="H268" s="34" t="s">
        <v>15</v>
      </c>
      <c r="I268" s="34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</row>
    <row r="269" spans="1:29">
      <c r="A269" s="53">
        <f t="shared" si="3"/>
        <v>45628</v>
      </c>
      <c r="B269" s="50">
        <v>15072</v>
      </c>
      <c r="C269" s="62" t="s">
        <v>172</v>
      </c>
      <c r="D269" s="44" t="s">
        <v>49</v>
      </c>
      <c r="E269" s="34"/>
      <c r="F269" s="34"/>
      <c r="G269" s="34"/>
      <c r="H269" s="36">
        <v>0.5</v>
      </c>
      <c r="I269" s="36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</row>
    <row r="270" spans="1:29">
      <c r="A270" s="53">
        <f t="shared" si="3"/>
        <v>45628</v>
      </c>
      <c r="B270" s="50">
        <v>15072</v>
      </c>
      <c r="C270" s="62" t="s">
        <v>172</v>
      </c>
      <c r="D270" s="44" t="s">
        <v>49</v>
      </c>
      <c r="E270" s="34"/>
      <c r="F270" s="34"/>
      <c r="G270" s="34"/>
      <c r="H270" s="36">
        <v>1</v>
      </c>
      <c r="I270" s="36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</row>
    <row r="271" spans="1:29">
      <c r="A271" s="54">
        <f t="shared" si="3"/>
        <v>45628</v>
      </c>
      <c r="B271" s="51">
        <v>15090</v>
      </c>
      <c r="C271" s="63" t="s">
        <v>174</v>
      </c>
      <c r="D271" s="43" t="s">
        <v>49</v>
      </c>
      <c r="F271" s="38"/>
      <c r="G271" s="39"/>
      <c r="H271" s="38" t="s">
        <v>15</v>
      </c>
      <c r="I271" s="38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</row>
    <row r="272" spans="1:29">
      <c r="A272" s="54">
        <f t="shared" si="3"/>
        <v>45628</v>
      </c>
      <c r="B272" s="51">
        <v>15090</v>
      </c>
      <c r="C272" s="63" t="s">
        <v>174</v>
      </c>
      <c r="D272" s="43" t="s">
        <v>49</v>
      </c>
      <c r="E272" s="38"/>
      <c r="F272" s="38"/>
      <c r="G272" s="39"/>
      <c r="H272" s="41">
        <v>0.5</v>
      </c>
      <c r="I272" s="41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2"/>
      <c r="V272" s="42"/>
      <c r="W272" s="42"/>
      <c r="X272" s="42"/>
      <c r="Y272" s="42"/>
      <c r="Z272" s="42"/>
      <c r="AA272" s="42"/>
      <c r="AB272" s="42"/>
      <c r="AC272" s="42"/>
    </row>
    <row r="273" spans="1:29">
      <c r="A273" s="54">
        <f t="shared" si="3"/>
        <v>45628</v>
      </c>
      <c r="B273" s="51">
        <v>15090</v>
      </c>
      <c r="C273" s="63" t="s">
        <v>174</v>
      </c>
      <c r="D273" s="43" t="s">
        <v>49</v>
      </c>
      <c r="E273" s="38"/>
      <c r="F273" s="38"/>
      <c r="G273" s="39"/>
      <c r="H273" s="41">
        <v>1</v>
      </c>
      <c r="I273" s="41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</row>
    <row r="274" spans="1:29">
      <c r="A274" s="53">
        <f t="shared" si="3"/>
        <v>45628</v>
      </c>
      <c r="B274" s="50">
        <v>10248</v>
      </c>
      <c r="C274" s="62" t="s">
        <v>175</v>
      </c>
      <c r="D274" s="44" t="s">
        <v>49</v>
      </c>
      <c r="E274" s="34"/>
      <c r="F274" s="34"/>
      <c r="G274" s="34"/>
      <c r="H274" s="34" t="s">
        <v>15</v>
      </c>
      <c r="I274" s="34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</row>
    <row r="275" spans="1:29">
      <c r="A275" s="53">
        <f t="shared" si="3"/>
        <v>45628</v>
      </c>
      <c r="B275" s="50">
        <v>10248</v>
      </c>
      <c r="C275" s="62" t="s">
        <v>175</v>
      </c>
      <c r="D275" s="44" t="s">
        <v>49</v>
      </c>
      <c r="E275" s="34"/>
      <c r="F275" s="34"/>
      <c r="G275" s="34"/>
      <c r="H275" s="36">
        <v>0.5</v>
      </c>
      <c r="I275" s="36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</row>
    <row r="276" spans="1:29">
      <c r="A276" s="53">
        <f t="shared" si="3"/>
        <v>45628</v>
      </c>
      <c r="B276" s="50">
        <v>10248</v>
      </c>
      <c r="C276" s="62" t="s">
        <v>175</v>
      </c>
      <c r="D276" s="44" t="s">
        <v>49</v>
      </c>
      <c r="E276" s="34"/>
      <c r="F276" s="34"/>
      <c r="G276" s="34"/>
      <c r="H276" s="36">
        <v>1</v>
      </c>
      <c r="I276" s="36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</row>
    <row r="277" spans="1:29">
      <c r="A277" s="54">
        <f t="shared" si="3"/>
        <v>45628</v>
      </c>
      <c r="B277" s="51">
        <v>10398</v>
      </c>
      <c r="C277" s="63" t="s">
        <v>176</v>
      </c>
      <c r="D277" s="43" t="s">
        <v>49</v>
      </c>
      <c r="F277" s="38"/>
      <c r="G277" s="39"/>
      <c r="H277" s="38" t="s">
        <v>15</v>
      </c>
      <c r="I277" s="38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</row>
    <row r="278" spans="1:29">
      <c r="A278" s="54">
        <f t="shared" si="3"/>
        <v>45628</v>
      </c>
      <c r="B278" s="51">
        <v>10398</v>
      </c>
      <c r="C278" s="63" t="s">
        <v>176</v>
      </c>
      <c r="D278" s="43" t="s">
        <v>49</v>
      </c>
      <c r="E278" s="38"/>
      <c r="F278" s="38"/>
      <c r="G278" s="39"/>
      <c r="H278" s="41">
        <v>0.5</v>
      </c>
      <c r="I278" s="41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2"/>
      <c r="V278" s="42"/>
      <c r="W278" s="42"/>
      <c r="X278" s="42"/>
      <c r="Y278" s="42"/>
      <c r="Z278" s="42"/>
      <c r="AA278" s="42"/>
      <c r="AB278" s="42"/>
      <c r="AC278" s="42"/>
    </row>
    <row r="279" spans="1:29">
      <c r="A279" s="54">
        <f t="shared" ref="A279:A333" si="4">+$E$5</f>
        <v>45628</v>
      </c>
      <c r="B279" s="51">
        <v>10398</v>
      </c>
      <c r="C279" s="63" t="s">
        <v>176</v>
      </c>
      <c r="D279" s="43" t="s">
        <v>49</v>
      </c>
      <c r="E279" s="38"/>
      <c r="F279" s="38"/>
      <c r="G279" s="39"/>
      <c r="H279" s="41">
        <v>1</v>
      </c>
      <c r="I279" s="41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</row>
    <row r="280" spans="1:29">
      <c r="A280" s="53">
        <f t="shared" si="4"/>
        <v>45628</v>
      </c>
      <c r="B280" s="50">
        <v>10381</v>
      </c>
      <c r="C280" s="62" t="s">
        <v>133</v>
      </c>
      <c r="D280" s="44" t="s">
        <v>49</v>
      </c>
      <c r="E280" s="34"/>
      <c r="F280" s="34"/>
      <c r="G280" s="34"/>
      <c r="H280" s="34" t="s">
        <v>15</v>
      </c>
      <c r="I280" s="34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</row>
    <row r="281" spans="1:29">
      <c r="A281" s="53">
        <f t="shared" si="4"/>
        <v>45628</v>
      </c>
      <c r="B281" s="50">
        <v>10381</v>
      </c>
      <c r="C281" s="62" t="s">
        <v>133</v>
      </c>
      <c r="D281" s="44" t="s">
        <v>49</v>
      </c>
      <c r="E281" s="34"/>
      <c r="F281" s="34"/>
      <c r="G281" s="34"/>
      <c r="H281" s="36">
        <v>0.5</v>
      </c>
      <c r="I281" s="36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</row>
    <row r="282" spans="1:29">
      <c r="A282" s="53">
        <f t="shared" si="4"/>
        <v>45628</v>
      </c>
      <c r="B282" s="50">
        <v>10381</v>
      </c>
      <c r="C282" s="62" t="s">
        <v>133</v>
      </c>
      <c r="D282" s="44" t="s">
        <v>49</v>
      </c>
      <c r="E282" s="34"/>
      <c r="F282" s="34"/>
      <c r="G282" s="34"/>
      <c r="H282" s="36">
        <v>1</v>
      </c>
      <c r="I282" s="36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</row>
    <row r="283" spans="1:29">
      <c r="A283" s="54">
        <f t="shared" si="4"/>
        <v>45628</v>
      </c>
      <c r="B283" s="51">
        <v>10141</v>
      </c>
      <c r="C283" s="63" t="s">
        <v>140</v>
      </c>
      <c r="D283" s="43" t="s">
        <v>49</v>
      </c>
      <c r="F283" s="38"/>
      <c r="G283" s="39"/>
      <c r="H283" s="38" t="s">
        <v>15</v>
      </c>
      <c r="I283" s="38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</row>
    <row r="284" spans="1:29">
      <c r="A284" s="54">
        <f t="shared" si="4"/>
        <v>45628</v>
      </c>
      <c r="B284" s="51">
        <v>10141</v>
      </c>
      <c r="C284" s="63" t="s">
        <v>140</v>
      </c>
      <c r="D284" s="43" t="s">
        <v>49</v>
      </c>
      <c r="E284" s="38"/>
      <c r="F284" s="38"/>
      <c r="G284" s="39"/>
      <c r="H284" s="41">
        <v>0.5</v>
      </c>
      <c r="I284" s="41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2"/>
      <c r="V284" s="42"/>
      <c r="W284" s="42"/>
      <c r="X284" s="42"/>
      <c r="Y284" s="42"/>
      <c r="Z284" s="42"/>
      <c r="AA284" s="42"/>
      <c r="AB284" s="42"/>
      <c r="AC284" s="42"/>
    </row>
    <row r="285" spans="1:29">
      <c r="A285" s="54">
        <f t="shared" si="4"/>
        <v>45628</v>
      </c>
      <c r="B285" s="51">
        <v>10141</v>
      </c>
      <c r="C285" s="63" t="s">
        <v>140</v>
      </c>
      <c r="D285" s="43" t="s">
        <v>49</v>
      </c>
      <c r="E285" s="38"/>
      <c r="F285" s="38"/>
      <c r="G285" s="39"/>
      <c r="H285" s="41">
        <v>1</v>
      </c>
      <c r="I285" s="41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</row>
    <row r="286" spans="1:29">
      <c r="A286" s="53">
        <f t="shared" si="4"/>
        <v>45628</v>
      </c>
      <c r="B286" s="50"/>
      <c r="C286" s="62" t="s">
        <v>179</v>
      </c>
      <c r="D286" s="44" t="s">
        <v>177</v>
      </c>
      <c r="E286" s="34"/>
      <c r="F286" s="34"/>
      <c r="G286" s="34"/>
      <c r="H286" s="34" t="s">
        <v>15</v>
      </c>
      <c r="I286" s="34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</row>
    <row r="287" spans="1:29">
      <c r="A287" s="53">
        <f t="shared" si="4"/>
        <v>45628</v>
      </c>
      <c r="B287" s="50"/>
      <c r="C287" s="62" t="s">
        <v>179</v>
      </c>
      <c r="D287" s="44" t="s">
        <v>177</v>
      </c>
      <c r="E287" s="34"/>
      <c r="F287" s="34"/>
      <c r="G287" s="34"/>
      <c r="H287" s="36">
        <v>0.5</v>
      </c>
      <c r="I287" s="36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</row>
    <row r="288" spans="1:29">
      <c r="A288" s="53">
        <f t="shared" si="4"/>
        <v>45628</v>
      </c>
      <c r="B288" s="50"/>
      <c r="C288" s="62" t="s">
        <v>179</v>
      </c>
      <c r="D288" s="44" t="s">
        <v>177</v>
      </c>
      <c r="E288" s="34"/>
      <c r="F288" s="34"/>
      <c r="G288" s="34"/>
      <c r="H288" s="36">
        <v>1</v>
      </c>
      <c r="I288" s="36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</row>
    <row r="289" spans="1:29">
      <c r="A289" s="54">
        <f t="shared" si="4"/>
        <v>45628</v>
      </c>
      <c r="B289" s="51"/>
      <c r="C289" s="63" t="s">
        <v>138</v>
      </c>
      <c r="D289" s="43" t="s">
        <v>177</v>
      </c>
      <c r="F289" s="38"/>
      <c r="G289" s="39"/>
      <c r="H289" s="38" t="s">
        <v>15</v>
      </c>
      <c r="I289" s="38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</row>
    <row r="290" spans="1:29">
      <c r="A290" s="54">
        <f t="shared" si="4"/>
        <v>45628</v>
      </c>
      <c r="B290" s="51"/>
      <c r="C290" s="63" t="s">
        <v>138</v>
      </c>
      <c r="D290" s="43" t="s">
        <v>177</v>
      </c>
      <c r="E290" s="38"/>
      <c r="F290" s="38"/>
      <c r="G290" s="39"/>
      <c r="H290" s="41">
        <v>0.5</v>
      </c>
      <c r="I290" s="41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2"/>
      <c r="V290" s="42"/>
      <c r="W290" s="42"/>
      <c r="X290" s="42"/>
      <c r="Y290" s="42"/>
      <c r="Z290" s="42"/>
      <c r="AA290" s="42"/>
      <c r="AB290" s="42"/>
      <c r="AC290" s="42"/>
    </row>
    <row r="291" spans="1:29">
      <c r="A291" s="54">
        <f t="shared" si="4"/>
        <v>45628</v>
      </c>
      <c r="B291" s="51"/>
      <c r="C291" s="63" t="s">
        <v>138</v>
      </c>
      <c r="D291" s="43" t="s">
        <v>177</v>
      </c>
      <c r="E291" s="38"/>
      <c r="F291" s="38"/>
      <c r="G291" s="39"/>
      <c r="H291" s="41">
        <v>1</v>
      </c>
      <c r="I291" s="41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</row>
    <row r="292" spans="1:29">
      <c r="A292" s="53">
        <f t="shared" si="4"/>
        <v>45628</v>
      </c>
      <c r="B292" s="50">
        <v>15080</v>
      </c>
      <c r="C292" s="62" t="s">
        <v>178</v>
      </c>
      <c r="D292" s="44" t="s">
        <v>49</v>
      </c>
      <c r="E292" s="34"/>
      <c r="F292" s="34"/>
      <c r="G292" s="34"/>
      <c r="H292" s="34" t="s">
        <v>15</v>
      </c>
      <c r="I292" s="34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</row>
    <row r="293" spans="1:29">
      <c r="A293" s="53">
        <f t="shared" si="4"/>
        <v>45628</v>
      </c>
      <c r="B293" s="50">
        <v>15080</v>
      </c>
      <c r="C293" s="62" t="s">
        <v>178</v>
      </c>
      <c r="D293" s="44" t="s">
        <v>49</v>
      </c>
      <c r="E293" s="34"/>
      <c r="F293" s="34"/>
      <c r="G293" s="34"/>
      <c r="H293" s="36">
        <v>0.5</v>
      </c>
      <c r="I293" s="36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</row>
    <row r="294" spans="1:29">
      <c r="A294" s="53">
        <f t="shared" si="4"/>
        <v>45628</v>
      </c>
      <c r="B294" s="50">
        <v>15080</v>
      </c>
      <c r="C294" s="62" t="s">
        <v>178</v>
      </c>
      <c r="D294" s="44" t="s">
        <v>49</v>
      </c>
      <c r="E294" s="34"/>
      <c r="F294" s="34"/>
      <c r="G294" s="34"/>
      <c r="H294" s="36">
        <v>1</v>
      </c>
      <c r="I294" s="36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</row>
    <row r="295" spans="1:29">
      <c r="A295" s="54">
        <f t="shared" si="4"/>
        <v>45628</v>
      </c>
      <c r="B295" s="51"/>
      <c r="C295" s="63" t="s">
        <v>183</v>
      </c>
      <c r="D295" s="43"/>
      <c r="F295" s="38"/>
      <c r="G295" s="39"/>
      <c r="H295" s="38" t="s">
        <v>15</v>
      </c>
      <c r="I295" s="38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</row>
    <row r="296" spans="1:29">
      <c r="A296" s="54">
        <f t="shared" si="4"/>
        <v>45628</v>
      </c>
      <c r="B296" s="51"/>
      <c r="C296" s="63" t="s">
        <v>183</v>
      </c>
      <c r="D296" s="43"/>
      <c r="E296" s="38"/>
      <c r="F296" s="38"/>
      <c r="G296" s="39"/>
      <c r="H296" s="41">
        <v>0.5</v>
      </c>
      <c r="I296" s="41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2"/>
      <c r="V296" s="42"/>
      <c r="W296" s="42"/>
      <c r="X296" s="42"/>
      <c r="Y296" s="42"/>
      <c r="Z296" s="42"/>
      <c r="AA296" s="42"/>
      <c r="AB296" s="42"/>
      <c r="AC296" s="42"/>
    </row>
    <row r="297" spans="1:29">
      <c r="A297" s="54">
        <f t="shared" si="4"/>
        <v>45628</v>
      </c>
      <c r="B297" s="51"/>
      <c r="C297" s="63" t="s">
        <v>183</v>
      </c>
      <c r="D297" s="43"/>
      <c r="E297" s="38"/>
      <c r="F297" s="38"/>
      <c r="G297" s="39"/>
      <c r="H297" s="41">
        <v>1</v>
      </c>
      <c r="I297" s="41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</row>
    <row r="298" spans="1:29">
      <c r="A298" s="53">
        <f t="shared" si="4"/>
        <v>45628</v>
      </c>
      <c r="B298" s="50"/>
      <c r="D298" s="44"/>
      <c r="E298" s="34"/>
      <c r="F298" s="34"/>
      <c r="G298" s="34"/>
      <c r="H298" s="34" t="s">
        <v>15</v>
      </c>
      <c r="I298" s="34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</row>
    <row r="299" spans="1:29">
      <c r="A299" s="53">
        <f t="shared" si="4"/>
        <v>45628</v>
      </c>
      <c r="B299" s="50"/>
      <c r="D299" s="44"/>
      <c r="E299" s="34"/>
      <c r="F299" s="34"/>
      <c r="G299" s="34"/>
      <c r="H299" s="36">
        <v>0.5</v>
      </c>
      <c r="I299" s="36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</row>
    <row r="300" spans="1:29">
      <c r="A300" s="53">
        <f t="shared" si="4"/>
        <v>45628</v>
      </c>
      <c r="B300" s="50"/>
      <c r="D300" s="44"/>
      <c r="E300" s="34"/>
      <c r="F300" s="34"/>
      <c r="G300" s="34"/>
      <c r="H300" s="36">
        <v>1</v>
      </c>
      <c r="I300" s="36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</row>
    <row r="301" spans="1:29">
      <c r="A301" s="54">
        <f t="shared" si="4"/>
        <v>45628</v>
      </c>
      <c r="B301" s="51"/>
      <c r="D301" s="43"/>
      <c r="F301" s="38"/>
      <c r="G301" s="39"/>
      <c r="H301" s="38" t="s">
        <v>15</v>
      </c>
      <c r="I301" s="38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</row>
    <row r="302" spans="1:29">
      <c r="A302" s="54">
        <f t="shared" si="4"/>
        <v>45628</v>
      </c>
      <c r="B302" s="51"/>
      <c r="D302" s="43"/>
      <c r="E302" s="38"/>
      <c r="F302" s="38"/>
      <c r="G302" s="39"/>
      <c r="H302" s="41">
        <v>0.5</v>
      </c>
      <c r="I302" s="41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2"/>
      <c r="V302" s="42"/>
      <c r="W302" s="42"/>
      <c r="X302" s="42"/>
      <c r="Y302" s="42"/>
      <c r="Z302" s="42"/>
      <c r="AA302" s="42"/>
      <c r="AB302" s="42"/>
      <c r="AC302" s="42"/>
    </row>
    <row r="303" spans="1:29">
      <c r="A303" s="54">
        <f t="shared" si="4"/>
        <v>45628</v>
      </c>
      <c r="B303" s="51"/>
      <c r="D303" s="43"/>
      <c r="E303" s="38"/>
      <c r="F303" s="38"/>
      <c r="G303" s="39"/>
      <c r="H303" s="41">
        <v>1</v>
      </c>
      <c r="I303" s="41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</row>
    <row r="304" spans="1:29">
      <c r="A304" s="53">
        <f t="shared" si="4"/>
        <v>45628</v>
      </c>
      <c r="B304" s="50"/>
      <c r="C304" s="62"/>
      <c r="D304" s="44"/>
      <c r="E304" s="34"/>
      <c r="F304" s="34"/>
      <c r="G304" s="34"/>
      <c r="H304" s="34" t="s">
        <v>15</v>
      </c>
      <c r="I304" s="34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</row>
    <row r="305" spans="1:29">
      <c r="A305" s="53">
        <f t="shared" si="4"/>
        <v>45628</v>
      </c>
      <c r="B305" s="50"/>
      <c r="C305" s="62"/>
      <c r="D305" s="44"/>
      <c r="E305" s="34"/>
      <c r="F305" s="34"/>
      <c r="G305" s="34"/>
      <c r="H305" s="36">
        <v>0.5</v>
      </c>
      <c r="I305" s="36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</row>
    <row r="306" spans="1:29">
      <c r="A306" s="53">
        <f t="shared" si="4"/>
        <v>45628</v>
      </c>
      <c r="B306" s="50"/>
      <c r="C306" s="62"/>
      <c r="D306" s="44"/>
      <c r="E306" s="34"/>
      <c r="F306" s="34"/>
      <c r="G306" s="34"/>
      <c r="H306" s="36">
        <v>1</v>
      </c>
      <c r="I306" s="36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</row>
    <row r="307" spans="1:29">
      <c r="A307" s="54">
        <f t="shared" si="4"/>
        <v>45628</v>
      </c>
      <c r="B307" s="51"/>
      <c r="C307" s="63"/>
      <c r="D307" s="43"/>
      <c r="F307" s="38"/>
      <c r="G307" s="39"/>
      <c r="H307" s="38" t="s">
        <v>15</v>
      </c>
      <c r="I307" s="38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</row>
    <row r="308" spans="1:29">
      <c r="A308" s="54">
        <f t="shared" si="4"/>
        <v>45628</v>
      </c>
      <c r="B308" s="51"/>
      <c r="C308" s="63"/>
      <c r="D308" s="43"/>
      <c r="E308" s="38"/>
      <c r="F308" s="38"/>
      <c r="G308" s="39"/>
      <c r="H308" s="41">
        <v>0.5</v>
      </c>
      <c r="I308" s="41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2"/>
      <c r="V308" s="42"/>
      <c r="W308" s="42"/>
      <c r="X308" s="42"/>
      <c r="Y308" s="42"/>
      <c r="Z308" s="42"/>
      <c r="AA308" s="42"/>
      <c r="AB308" s="42"/>
      <c r="AC308" s="42"/>
    </row>
    <row r="309" spans="1:29">
      <c r="A309" s="54">
        <f t="shared" si="4"/>
        <v>45628</v>
      </c>
      <c r="B309" s="51"/>
      <c r="C309" s="63"/>
      <c r="D309" s="43"/>
      <c r="E309" s="38"/>
      <c r="F309" s="38"/>
      <c r="G309" s="39"/>
      <c r="H309" s="41">
        <v>1</v>
      </c>
      <c r="I309" s="41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</row>
    <row r="310" spans="1:29">
      <c r="A310" s="53">
        <f t="shared" si="4"/>
        <v>45628</v>
      </c>
      <c r="B310" s="50"/>
      <c r="C310" s="62"/>
      <c r="D310" s="44"/>
      <c r="E310" s="34"/>
      <c r="F310" s="34"/>
      <c r="G310" s="34"/>
      <c r="H310" s="34" t="s">
        <v>15</v>
      </c>
      <c r="I310" s="34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</row>
    <row r="311" spans="1:29">
      <c r="A311" s="53">
        <f t="shared" si="4"/>
        <v>45628</v>
      </c>
      <c r="B311" s="50"/>
      <c r="C311" s="62"/>
      <c r="D311" s="44"/>
      <c r="E311" s="34"/>
      <c r="F311" s="34"/>
      <c r="G311" s="34"/>
      <c r="H311" s="36">
        <v>0.5</v>
      </c>
      <c r="I311" s="36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</row>
    <row r="312" spans="1:29">
      <c r="A312" s="53">
        <f t="shared" si="4"/>
        <v>45628</v>
      </c>
      <c r="B312" s="50"/>
      <c r="C312" s="62"/>
      <c r="D312" s="44"/>
      <c r="E312" s="34"/>
      <c r="F312" s="34"/>
      <c r="G312" s="34"/>
      <c r="H312" s="36">
        <v>1</v>
      </c>
      <c r="I312" s="36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</row>
    <row r="313" spans="1:29">
      <c r="A313" s="54">
        <f t="shared" si="4"/>
        <v>45628</v>
      </c>
      <c r="B313" s="51"/>
      <c r="C313" s="63"/>
      <c r="D313" s="43"/>
      <c r="F313" s="38"/>
      <c r="G313" s="39"/>
      <c r="H313" s="38" t="s">
        <v>15</v>
      </c>
      <c r="I313" s="38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</row>
    <row r="314" spans="1:29">
      <c r="A314" s="54">
        <f t="shared" si="4"/>
        <v>45628</v>
      </c>
      <c r="B314" s="51"/>
      <c r="C314" s="63"/>
      <c r="D314" s="43"/>
      <c r="E314" s="38"/>
      <c r="F314" s="38"/>
      <c r="G314" s="39"/>
      <c r="H314" s="41">
        <v>0.5</v>
      </c>
      <c r="I314" s="41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2"/>
      <c r="V314" s="42"/>
      <c r="W314" s="42"/>
      <c r="X314" s="42"/>
      <c r="Y314" s="42"/>
      <c r="Z314" s="42"/>
      <c r="AA314" s="42"/>
      <c r="AB314" s="42"/>
      <c r="AC314" s="42"/>
    </row>
    <row r="315" spans="1:29">
      <c r="A315" s="54">
        <f t="shared" si="4"/>
        <v>45628</v>
      </c>
      <c r="B315" s="51"/>
      <c r="C315" s="63"/>
      <c r="D315" s="43"/>
      <c r="E315" s="38"/>
      <c r="F315" s="38"/>
      <c r="G315" s="39"/>
      <c r="H315" s="41">
        <v>1</v>
      </c>
      <c r="I315" s="41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</row>
    <row r="316" spans="1:29">
      <c r="A316" s="53">
        <f t="shared" si="4"/>
        <v>45628</v>
      </c>
      <c r="B316" s="50"/>
      <c r="C316" s="62"/>
      <c r="D316" s="44"/>
      <c r="E316" s="34"/>
      <c r="F316" s="34"/>
      <c r="G316" s="34"/>
      <c r="H316" s="34" t="s">
        <v>15</v>
      </c>
      <c r="I316" s="34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</row>
    <row r="317" spans="1:29">
      <c r="A317" s="53">
        <f t="shared" si="4"/>
        <v>45628</v>
      </c>
      <c r="B317" s="50"/>
      <c r="C317" s="62"/>
      <c r="D317" s="44"/>
      <c r="E317" s="34"/>
      <c r="F317" s="34"/>
      <c r="G317" s="34"/>
      <c r="H317" s="36">
        <v>0.5</v>
      </c>
      <c r="I317" s="36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</row>
    <row r="318" spans="1:29">
      <c r="A318" s="53">
        <f t="shared" si="4"/>
        <v>45628</v>
      </c>
      <c r="B318" s="50"/>
      <c r="C318" s="62"/>
      <c r="D318" s="44"/>
      <c r="E318" s="34"/>
      <c r="F318" s="34"/>
      <c r="G318" s="34"/>
      <c r="H318" s="36">
        <v>1</v>
      </c>
      <c r="I318" s="36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</row>
    <row r="319" spans="1:29">
      <c r="A319" s="54">
        <f t="shared" si="4"/>
        <v>45628</v>
      </c>
      <c r="B319" s="51"/>
      <c r="C319" s="63"/>
      <c r="D319" s="43"/>
      <c r="F319" s="38"/>
      <c r="G319" s="39"/>
      <c r="H319" s="38" t="s">
        <v>15</v>
      </c>
      <c r="I319" s="38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</row>
    <row r="320" spans="1:29">
      <c r="A320" s="54">
        <f t="shared" si="4"/>
        <v>45628</v>
      </c>
      <c r="B320" s="51"/>
      <c r="C320" s="63"/>
      <c r="D320" s="43"/>
      <c r="E320" s="38"/>
      <c r="F320" s="38"/>
      <c r="G320" s="39"/>
      <c r="H320" s="41">
        <v>0.5</v>
      </c>
      <c r="I320" s="41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2"/>
      <c r="V320" s="42"/>
      <c r="W320" s="42"/>
      <c r="X320" s="42"/>
      <c r="Y320" s="42"/>
      <c r="Z320" s="42"/>
      <c r="AA320" s="42"/>
      <c r="AB320" s="42"/>
      <c r="AC320" s="42"/>
    </row>
    <row r="321" spans="1:29">
      <c r="A321" s="54">
        <f t="shared" si="4"/>
        <v>45628</v>
      </c>
      <c r="B321" s="51"/>
      <c r="C321" s="63"/>
      <c r="D321" s="43"/>
      <c r="E321" s="38"/>
      <c r="F321" s="38"/>
      <c r="G321" s="39"/>
      <c r="H321" s="41">
        <v>1</v>
      </c>
      <c r="I321" s="41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</row>
    <row r="322" spans="1:29">
      <c r="A322" s="53">
        <f t="shared" si="4"/>
        <v>45628</v>
      </c>
      <c r="B322" s="50"/>
      <c r="C322" s="62"/>
      <c r="D322" s="44"/>
      <c r="E322" s="34"/>
      <c r="F322" s="34"/>
      <c r="G322" s="34"/>
      <c r="H322" s="34" t="s">
        <v>15</v>
      </c>
      <c r="I322" s="34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</row>
    <row r="323" spans="1:29">
      <c r="A323" s="53">
        <f t="shared" si="4"/>
        <v>45628</v>
      </c>
      <c r="B323" s="50"/>
      <c r="C323" s="62"/>
      <c r="D323" s="44"/>
      <c r="E323" s="34"/>
      <c r="F323" s="34"/>
      <c r="G323" s="34"/>
      <c r="H323" s="36">
        <v>0.5</v>
      </c>
      <c r="I323" s="36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</row>
    <row r="324" spans="1:29">
      <c r="A324" s="53">
        <f t="shared" si="4"/>
        <v>45628</v>
      </c>
      <c r="B324" s="50"/>
      <c r="C324" s="62"/>
      <c r="D324" s="44"/>
      <c r="E324" s="34"/>
      <c r="F324" s="34"/>
      <c r="G324" s="34"/>
      <c r="H324" s="36">
        <v>1</v>
      </c>
      <c r="I324" s="36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</row>
    <row r="325" spans="1:29">
      <c r="A325" s="54">
        <f t="shared" si="4"/>
        <v>45628</v>
      </c>
      <c r="B325" s="51"/>
      <c r="C325" s="63"/>
      <c r="D325" s="43"/>
      <c r="F325" s="38"/>
      <c r="G325" s="39"/>
      <c r="H325" s="38" t="s">
        <v>15</v>
      </c>
      <c r="I325" s="38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</row>
    <row r="326" spans="1:29">
      <c r="A326" s="54">
        <f t="shared" si="4"/>
        <v>45628</v>
      </c>
      <c r="B326" s="51"/>
      <c r="C326" s="63"/>
      <c r="D326" s="43"/>
      <c r="E326" s="38"/>
      <c r="F326" s="38"/>
      <c r="G326" s="39"/>
      <c r="H326" s="41">
        <v>0.5</v>
      </c>
      <c r="I326" s="41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2"/>
      <c r="V326" s="42"/>
      <c r="W326" s="42"/>
      <c r="X326" s="42"/>
      <c r="Y326" s="42"/>
      <c r="Z326" s="42"/>
      <c r="AA326" s="42"/>
      <c r="AB326" s="42"/>
      <c r="AC326" s="42"/>
    </row>
    <row r="327" spans="1:29">
      <c r="A327" s="54">
        <f t="shared" si="4"/>
        <v>45628</v>
      </c>
      <c r="B327" s="51"/>
      <c r="C327" s="63"/>
      <c r="D327" s="43"/>
      <c r="E327" s="38"/>
      <c r="F327" s="38"/>
      <c r="G327" s="39"/>
      <c r="H327" s="41">
        <v>1</v>
      </c>
      <c r="I327" s="41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</row>
    <row r="328" spans="1:29">
      <c r="A328" s="53">
        <f t="shared" si="4"/>
        <v>45628</v>
      </c>
      <c r="B328" s="50"/>
      <c r="C328" s="62"/>
      <c r="D328" s="44"/>
      <c r="E328" s="34"/>
      <c r="F328" s="34"/>
      <c r="G328" s="34"/>
      <c r="H328" s="34" t="s">
        <v>15</v>
      </c>
      <c r="I328" s="34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</row>
    <row r="329" spans="1:29">
      <c r="A329" s="53">
        <f t="shared" si="4"/>
        <v>45628</v>
      </c>
      <c r="B329" s="50"/>
      <c r="C329" s="62"/>
      <c r="D329" s="44"/>
      <c r="E329" s="34"/>
      <c r="F329" s="34"/>
      <c r="G329" s="34"/>
      <c r="H329" s="36">
        <v>0.5</v>
      </c>
      <c r="I329" s="36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</row>
    <row r="330" spans="1:29">
      <c r="A330" s="53">
        <f t="shared" si="4"/>
        <v>45628</v>
      </c>
      <c r="B330" s="50"/>
      <c r="C330" s="62"/>
      <c r="D330" s="44"/>
      <c r="E330" s="34"/>
      <c r="F330" s="34"/>
      <c r="G330" s="34"/>
      <c r="H330" s="36">
        <v>1</v>
      </c>
      <c r="I330" s="36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</row>
    <row r="331" spans="1:29">
      <c r="A331" s="54">
        <f t="shared" si="4"/>
        <v>45628</v>
      </c>
      <c r="B331" s="51"/>
      <c r="C331" s="63"/>
      <c r="D331" s="43"/>
      <c r="F331" s="38"/>
      <c r="G331" s="39"/>
      <c r="H331" s="38" t="s">
        <v>15</v>
      </c>
      <c r="I331" s="38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</row>
    <row r="332" spans="1:29">
      <c r="A332" s="54">
        <f t="shared" si="4"/>
        <v>45628</v>
      </c>
      <c r="B332" s="51"/>
      <c r="C332" s="63"/>
      <c r="D332" s="43"/>
      <c r="E332" s="38"/>
      <c r="F332" s="38"/>
      <c r="G332" s="39"/>
      <c r="H332" s="41">
        <v>0.5</v>
      </c>
      <c r="I332" s="41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2"/>
      <c r="V332" s="42"/>
      <c r="W332" s="42"/>
      <c r="X332" s="42"/>
      <c r="Y332" s="42"/>
      <c r="Z332" s="42"/>
      <c r="AA332" s="42"/>
      <c r="AB332" s="42"/>
      <c r="AC332" s="42"/>
    </row>
    <row r="333" spans="1:29">
      <c r="A333" s="54">
        <f t="shared" si="4"/>
        <v>45628</v>
      </c>
      <c r="B333" s="51"/>
      <c r="C333" s="63"/>
      <c r="D333" s="43"/>
      <c r="E333" s="113"/>
      <c r="F333" s="113"/>
      <c r="G333" s="113"/>
      <c r="H333" s="41">
        <v>1</v>
      </c>
      <c r="I333" s="113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</row>
    <row r="335" spans="1:29">
      <c r="J335" s="92">
        <f>J10+J13+J16+J19+J22+J25+J28+J31+J34+J37+J40+J43+J46+J49+J52+J55+J58+J61+J64+J67+J70+J73+J76+J79+J82+J85+J88+J91+J94+J97+J100+J103+J106+J109+J112+J115+J118+J121+J124+J127+J130+J133+J136+J139+J142+J145+J148+J151+J154+J157+J160+J163+J166+J169+J172+J175+J178+J181+J184+J187+J190+J193+J196+J199+J202+J205+J208+J211+J214+J217+J220+J223+J226+J229+J232+J235+J238+J241+J244+J247+J250+J253+J256+J259+J262+J265+J268+J271+J274+J277+J280+J283+J286+J289+J292+J295+J298+J301+J304+J307+J310+J313+J316+J319+J322+J325+J328+J331</f>
        <v>0</v>
      </c>
      <c r="K335" s="92">
        <f>K10+K13+K16+K19+K22+K25+K28+K31+K34+K37+K40+K43+K46+K49+K52+K55+K58+K61+K64+K67+K70+K73+K76+K79+K82+K85+K88+K91+K94+K97+K100+K103+K106+K109+K112+K115+K118+K121+K124+K127+K130+K133+K136+K139+K142+K145+K148+K151+K154+K157+K160+K163+K166+K169+K172+K175+K178+K181+K184+K187+K190+K193+K196+K199+K202+K205+K208+K211+K214+K217+K220+K223+K226+K229+K232+K235+K238+K241+K244+K247+K250+K253+K256+K259+K262+K265+K268+K271+K274+K277+K280+K283+K286+K289+K292+K295+K298+K301+K304+K307+K310+K313+K316+K319+K322+K325+K328+K331</f>
        <v>0</v>
      </c>
      <c r="L335" s="92">
        <f t="shared" ref="L335:AC337" si="5">L10+L13+L16+L19+L22+L25+L28+L31+L34+L37+L40+L43+L46+L49+L52+L55+L58+L61+L64+L67+L70+L73+L76+L79+L82+L85+L88+L91+L94+L97+L100+L103+L106+L109+L112+L115+L118+L121+L124+L127+L130+L133+L136+L139+L142+L145+L148+L151+L154+L157+L160+L163+L166+L169+L172+L175+L178+L181+L184+L187+L190+L193+L196+L199+L202+L205+L208+L211+L214+L217+L220+L223+L226+L229+L232+L235+L238+L241+L244+L247+L250+L253+L256+L259+L262+L265+L268+L271+L274+L277+L280+L283+L286+L289+L292+L295+L298+L301+L304+L307+L310+L313+L316+L319+L322+L325+L328+L331</f>
        <v>0</v>
      </c>
      <c r="M335" s="92">
        <f t="shared" si="5"/>
        <v>0</v>
      </c>
      <c r="N335" s="92">
        <f t="shared" si="5"/>
        <v>0</v>
      </c>
      <c r="O335" s="92">
        <f t="shared" si="5"/>
        <v>0</v>
      </c>
      <c r="P335" s="92">
        <f t="shared" si="5"/>
        <v>0</v>
      </c>
      <c r="Q335" s="92">
        <f t="shared" si="5"/>
        <v>0</v>
      </c>
      <c r="R335" s="92">
        <f t="shared" si="5"/>
        <v>0</v>
      </c>
      <c r="S335" s="92">
        <f t="shared" si="5"/>
        <v>0</v>
      </c>
      <c r="T335" s="92">
        <f t="shared" si="5"/>
        <v>0</v>
      </c>
      <c r="U335" s="92">
        <f t="shared" si="5"/>
        <v>0</v>
      </c>
      <c r="V335" s="92">
        <f t="shared" si="5"/>
        <v>0</v>
      </c>
      <c r="W335" s="92">
        <f t="shared" si="5"/>
        <v>0</v>
      </c>
      <c r="X335" s="92">
        <f t="shared" si="5"/>
        <v>0</v>
      </c>
      <c r="Y335" s="92">
        <f t="shared" si="5"/>
        <v>0</v>
      </c>
      <c r="Z335" s="92">
        <f t="shared" si="5"/>
        <v>0</v>
      </c>
      <c r="AA335" s="92">
        <f t="shared" si="5"/>
        <v>0</v>
      </c>
      <c r="AB335" s="92">
        <f t="shared" si="5"/>
        <v>0</v>
      </c>
      <c r="AC335" s="92">
        <f t="shared" si="5"/>
        <v>0</v>
      </c>
    </row>
    <row r="336" spans="1:29">
      <c r="J336" s="92">
        <f t="shared" ref="J336:K337" si="6">J11+J14+J17+J20+J23+J26+J29+J32+J35+J38+J41+J44+J47+J50+J53+J56+J59+J62+J65+J68+J71+J74+J77+J80+J83+J86+J89+J92+J95+J98+J101+J104+J107+J110+J113+J116+J119+J122+J125+J128+J131+J134+J137+J140+J143+J146+J149+J152+J155+J158+J161+J164+J167+J170+J173+J176+J179+J182+J185+J188+J191+J194+J197+J200+J203+J206+J209+J212+J215+J218+J221+J224+J227+J230+J233+J236+J239+J242+J245+J248+J251+J254+J257+J260+J263+J266+J269+J272+J275+J278+J281+J284+J287+J290+J293+J296+J299+J302+J305+J308+J311+J314+J317+J320+J323+J326+J329+J332</f>
        <v>0</v>
      </c>
      <c r="K336" s="92">
        <f t="shared" si="6"/>
        <v>0</v>
      </c>
      <c r="L336" s="92">
        <f t="shared" si="5"/>
        <v>0</v>
      </c>
      <c r="M336" s="92">
        <f t="shared" si="5"/>
        <v>0</v>
      </c>
      <c r="N336" s="92">
        <f t="shared" si="5"/>
        <v>0</v>
      </c>
      <c r="O336" s="92">
        <f t="shared" si="5"/>
        <v>0</v>
      </c>
      <c r="P336" s="92">
        <f t="shared" si="5"/>
        <v>0</v>
      </c>
      <c r="Q336" s="92">
        <f t="shared" si="5"/>
        <v>0</v>
      </c>
      <c r="R336" s="92">
        <f t="shared" si="5"/>
        <v>0</v>
      </c>
      <c r="S336" s="92">
        <f t="shared" si="5"/>
        <v>0</v>
      </c>
      <c r="T336" s="92">
        <f t="shared" si="5"/>
        <v>0</v>
      </c>
      <c r="U336" s="92">
        <f t="shared" si="5"/>
        <v>0</v>
      </c>
      <c r="V336" s="92">
        <f t="shared" si="5"/>
        <v>0</v>
      </c>
      <c r="W336" s="92">
        <f t="shared" si="5"/>
        <v>0</v>
      </c>
      <c r="X336" s="92">
        <f t="shared" si="5"/>
        <v>0</v>
      </c>
      <c r="Y336" s="92">
        <f t="shared" si="5"/>
        <v>0</v>
      </c>
      <c r="Z336" s="92">
        <f t="shared" si="5"/>
        <v>0</v>
      </c>
      <c r="AA336" s="92">
        <f t="shared" si="5"/>
        <v>0</v>
      </c>
      <c r="AB336" s="92">
        <f t="shared" si="5"/>
        <v>0</v>
      </c>
      <c r="AC336" s="92">
        <f t="shared" si="5"/>
        <v>0</v>
      </c>
    </row>
    <row r="337" spans="10:29">
      <c r="J337" s="92">
        <f t="shared" si="6"/>
        <v>0</v>
      </c>
      <c r="K337" s="92">
        <f t="shared" si="6"/>
        <v>0</v>
      </c>
      <c r="L337" s="92">
        <f t="shared" si="5"/>
        <v>0</v>
      </c>
      <c r="M337" s="92">
        <f t="shared" si="5"/>
        <v>0</v>
      </c>
      <c r="N337" s="92">
        <f t="shared" si="5"/>
        <v>0</v>
      </c>
      <c r="O337" s="92">
        <f t="shared" si="5"/>
        <v>0</v>
      </c>
      <c r="P337" s="92">
        <f t="shared" si="5"/>
        <v>0</v>
      </c>
      <c r="Q337" s="92">
        <f t="shared" si="5"/>
        <v>0</v>
      </c>
      <c r="R337" s="92">
        <f t="shared" si="5"/>
        <v>0</v>
      </c>
      <c r="S337" s="92">
        <f t="shared" si="5"/>
        <v>0</v>
      </c>
      <c r="T337" s="92">
        <f t="shared" si="5"/>
        <v>0</v>
      </c>
      <c r="U337" s="92">
        <f t="shared" si="5"/>
        <v>0</v>
      </c>
      <c r="V337" s="92">
        <f t="shared" si="5"/>
        <v>0</v>
      </c>
      <c r="W337" s="92">
        <f t="shared" si="5"/>
        <v>0</v>
      </c>
      <c r="X337" s="92">
        <f t="shared" si="5"/>
        <v>0</v>
      </c>
      <c r="Y337" s="92">
        <f t="shared" si="5"/>
        <v>0</v>
      </c>
      <c r="Z337" s="92">
        <f t="shared" si="5"/>
        <v>0</v>
      </c>
      <c r="AA337" s="92">
        <f t="shared" si="5"/>
        <v>0</v>
      </c>
      <c r="AB337" s="92">
        <f t="shared" si="5"/>
        <v>0</v>
      </c>
      <c r="AC337" s="92">
        <f t="shared" si="5"/>
        <v>0</v>
      </c>
    </row>
  </sheetData>
  <autoFilter ref="D9:F310" xr:uid="{00000000-0009-0000-0000-000001000000}"/>
  <mergeCells count="55">
    <mergeCell ref="G3:I3"/>
    <mergeCell ref="N3:O3"/>
    <mergeCell ref="G5:I5"/>
    <mergeCell ref="N5:O5"/>
    <mergeCell ref="A8:A9"/>
    <mergeCell ref="B8:B9"/>
    <mergeCell ref="C8:C9"/>
    <mergeCell ref="E8:F8"/>
    <mergeCell ref="G8:G9"/>
    <mergeCell ref="H8:H9"/>
    <mergeCell ref="AE37:AE39"/>
    <mergeCell ref="I8:I9"/>
    <mergeCell ref="J8:AC8"/>
    <mergeCell ref="AE10:AE12"/>
    <mergeCell ref="AE13:AE15"/>
    <mergeCell ref="AE16:AE18"/>
    <mergeCell ref="AE19:AE21"/>
    <mergeCell ref="AE22:AE24"/>
    <mergeCell ref="AE25:AE27"/>
    <mergeCell ref="AE28:AE30"/>
    <mergeCell ref="AE31:AE33"/>
    <mergeCell ref="AE34:AE36"/>
    <mergeCell ref="AE73:AE75"/>
    <mergeCell ref="AE40:AE42"/>
    <mergeCell ref="AE43:AE45"/>
    <mergeCell ref="AE46:AE48"/>
    <mergeCell ref="AE49:AE51"/>
    <mergeCell ref="AE52:AE54"/>
    <mergeCell ref="AE55:AE57"/>
    <mergeCell ref="AE58:AE60"/>
    <mergeCell ref="AE61:AE63"/>
    <mergeCell ref="AE64:AE66"/>
    <mergeCell ref="AE67:AE69"/>
    <mergeCell ref="AE70:AE72"/>
    <mergeCell ref="AE109:AE111"/>
    <mergeCell ref="AE76:AE78"/>
    <mergeCell ref="AE79:AE81"/>
    <mergeCell ref="AE82:AE84"/>
    <mergeCell ref="AE85:AE87"/>
    <mergeCell ref="AE88:AE90"/>
    <mergeCell ref="AE91:AE93"/>
    <mergeCell ref="AE94:AE96"/>
    <mergeCell ref="AE97:AE99"/>
    <mergeCell ref="AE100:AE102"/>
    <mergeCell ref="AE103:AE105"/>
    <mergeCell ref="AE106:AE108"/>
    <mergeCell ref="AE130:AE132"/>
    <mergeCell ref="AE133:AE135"/>
    <mergeCell ref="AE136:AE138"/>
    <mergeCell ref="AE112:AE114"/>
    <mergeCell ref="AE115:AE117"/>
    <mergeCell ref="AE118:AE120"/>
    <mergeCell ref="AE121:AE123"/>
    <mergeCell ref="AE124:AE126"/>
    <mergeCell ref="AE127:AE12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topLeftCell="A13" workbookViewId="0">
      <selection activeCell="B48" sqref="B48"/>
    </sheetView>
  </sheetViews>
  <sheetFormatPr baseColWidth="10" defaultRowHeight="15"/>
  <cols>
    <col min="2" max="2" width="117.28515625" style="52" bestFit="1" customWidth="1"/>
    <col min="3" max="3" width="17.85546875" style="52" bestFit="1" customWidth="1"/>
  </cols>
  <sheetData>
    <row r="1" spans="1:3" ht="15.75" thickBot="1"/>
    <row r="2" spans="1:3" ht="30" customHeight="1" thickBot="1">
      <c r="A2" s="102" t="s">
        <v>95</v>
      </c>
      <c r="B2" s="102" t="s">
        <v>96</v>
      </c>
      <c r="C2" s="102" t="s">
        <v>71</v>
      </c>
    </row>
    <row r="3" spans="1:3" ht="15" customHeight="1">
      <c r="A3" s="105">
        <v>55</v>
      </c>
      <c r="B3" s="110" t="s">
        <v>109</v>
      </c>
      <c r="C3" s="148" t="s">
        <v>123</v>
      </c>
    </row>
    <row r="4" spans="1:3" ht="15" customHeight="1">
      <c r="A4" s="106">
        <v>56</v>
      </c>
      <c r="B4" s="108" t="s">
        <v>110</v>
      </c>
      <c r="C4" s="144"/>
    </row>
    <row r="5" spans="1:3" ht="15" customHeight="1">
      <c r="A5" s="106">
        <v>57</v>
      </c>
      <c r="B5" s="108" t="s">
        <v>111</v>
      </c>
      <c r="C5" s="144"/>
    </row>
    <row r="6" spans="1:3" ht="15" customHeight="1">
      <c r="A6" s="106">
        <v>58</v>
      </c>
      <c r="B6" s="108" t="s">
        <v>112</v>
      </c>
      <c r="C6" s="144"/>
    </row>
    <row r="7" spans="1:3" ht="15" customHeight="1">
      <c r="A7" s="106">
        <v>59</v>
      </c>
      <c r="B7" s="108" t="s">
        <v>113</v>
      </c>
      <c r="C7" s="144"/>
    </row>
    <row r="8" spans="1:3" ht="15" customHeight="1">
      <c r="A8" s="106">
        <v>60</v>
      </c>
      <c r="B8" s="108" t="s">
        <v>114</v>
      </c>
      <c r="C8" s="144"/>
    </row>
    <row r="9" spans="1:3" ht="15" customHeight="1">
      <c r="A9" s="106">
        <v>61</v>
      </c>
      <c r="B9" s="108" t="s">
        <v>115</v>
      </c>
      <c r="C9" s="144"/>
    </row>
    <row r="10" spans="1:3" ht="15" customHeight="1">
      <c r="A10" s="106">
        <v>62</v>
      </c>
      <c r="B10" s="108" t="s">
        <v>116</v>
      </c>
      <c r="C10" s="144"/>
    </row>
    <row r="11" spans="1:3" ht="15" customHeight="1">
      <c r="A11" s="106">
        <v>63</v>
      </c>
      <c r="B11" s="108" t="s">
        <v>117</v>
      </c>
      <c r="C11" s="144"/>
    </row>
    <row r="12" spans="1:3" ht="15" customHeight="1">
      <c r="A12" s="106">
        <v>64</v>
      </c>
      <c r="B12" s="108" t="s">
        <v>118</v>
      </c>
      <c r="C12" s="144"/>
    </row>
    <row r="13" spans="1:3" ht="15" customHeight="1">
      <c r="A13" s="106">
        <v>65</v>
      </c>
      <c r="B13" s="108" t="s">
        <v>119</v>
      </c>
      <c r="C13" s="144"/>
    </row>
    <row r="14" spans="1:3" ht="15" customHeight="1">
      <c r="A14" s="106">
        <v>66</v>
      </c>
      <c r="B14" s="108" t="s">
        <v>120</v>
      </c>
      <c r="C14" s="144"/>
    </row>
    <row r="15" spans="1:3" ht="15" customHeight="1">
      <c r="A15" s="106">
        <v>67</v>
      </c>
      <c r="B15" s="108" t="s">
        <v>121</v>
      </c>
      <c r="C15" s="144"/>
    </row>
    <row r="16" spans="1:3" ht="15" customHeight="1" thickBot="1">
      <c r="A16" s="107">
        <v>68</v>
      </c>
      <c r="B16" s="109" t="s">
        <v>122</v>
      </c>
      <c r="C16" s="149"/>
    </row>
    <row r="17" spans="1:3" ht="15" customHeight="1">
      <c r="A17" s="103">
        <v>69</v>
      </c>
      <c r="B17" s="104" t="s">
        <v>72</v>
      </c>
      <c r="C17" s="152" t="s">
        <v>73</v>
      </c>
    </row>
    <row r="18" spans="1:3">
      <c r="A18" s="74">
        <v>70</v>
      </c>
      <c r="B18" s="68" t="s">
        <v>97</v>
      </c>
      <c r="C18" s="151"/>
    </row>
    <row r="19" spans="1:3">
      <c r="A19" s="74">
        <v>71</v>
      </c>
      <c r="B19" s="68" t="s">
        <v>98</v>
      </c>
      <c r="C19" s="151"/>
    </row>
    <row r="20" spans="1:3">
      <c r="A20" s="74">
        <v>72</v>
      </c>
      <c r="B20" s="68" t="s">
        <v>74</v>
      </c>
      <c r="C20" s="151"/>
    </row>
    <row r="21" spans="1:3" ht="15.75" thickBot="1">
      <c r="A21" s="75">
        <v>73</v>
      </c>
      <c r="B21" s="76" t="s">
        <v>64</v>
      </c>
      <c r="C21" s="153"/>
    </row>
    <row r="22" spans="1:3" ht="15.75" thickBot="1">
      <c r="A22" s="77">
        <v>74</v>
      </c>
      <c r="B22" s="78" t="s">
        <v>75</v>
      </c>
      <c r="C22" s="79" t="s">
        <v>76</v>
      </c>
    </row>
    <row r="23" spans="1:3">
      <c r="A23" s="80">
        <v>75</v>
      </c>
      <c r="B23" s="81" t="s">
        <v>99</v>
      </c>
      <c r="C23" s="154" t="s">
        <v>77</v>
      </c>
    </row>
    <row r="24" spans="1:3" ht="15" customHeight="1">
      <c r="A24" s="82">
        <v>76</v>
      </c>
      <c r="B24" s="70" t="s">
        <v>100</v>
      </c>
      <c r="C24" s="151"/>
    </row>
    <row r="25" spans="1:3">
      <c r="A25" s="82">
        <v>77</v>
      </c>
      <c r="B25" s="70" t="s">
        <v>101</v>
      </c>
      <c r="C25" s="151"/>
    </row>
    <row r="26" spans="1:3">
      <c r="A26" s="82">
        <v>79</v>
      </c>
      <c r="B26" s="70" t="s">
        <v>78</v>
      </c>
      <c r="C26" s="151"/>
    </row>
    <row r="27" spans="1:3">
      <c r="A27" s="82">
        <v>80</v>
      </c>
      <c r="B27" s="70" t="s">
        <v>79</v>
      </c>
      <c r="C27" s="151"/>
    </row>
    <row r="28" spans="1:3">
      <c r="A28" s="82">
        <v>81</v>
      </c>
      <c r="B28" s="70" t="s">
        <v>65</v>
      </c>
      <c r="C28" s="151"/>
    </row>
    <row r="29" spans="1:3" ht="15.75" thickBot="1">
      <c r="A29" s="83">
        <v>82</v>
      </c>
      <c r="B29" s="84" t="s">
        <v>80</v>
      </c>
      <c r="C29" s="153"/>
    </row>
    <row r="30" spans="1:3">
      <c r="A30" s="72">
        <v>83</v>
      </c>
      <c r="B30" s="73" t="s">
        <v>102</v>
      </c>
      <c r="C30" s="155" t="s">
        <v>81</v>
      </c>
    </row>
    <row r="31" spans="1:3" ht="15" customHeight="1">
      <c r="A31" s="74">
        <v>85</v>
      </c>
      <c r="B31" s="68" t="s">
        <v>103</v>
      </c>
      <c r="C31" s="151"/>
    </row>
    <row r="32" spans="1:3">
      <c r="A32" s="74">
        <v>86</v>
      </c>
      <c r="B32" s="68" t="s">
        <v>82</v>
      </c>
      <c r="C32" s="151"/>
    </row>
    <row r="33" spans="1:3">
      <c r="A33" s="74">
        <v>87</v>
      </c>
      <c r="B33" s="68" t="s">
        <v>83</v>
      </c>
      <c r="C33" s="151"/>
    </row>
    <row r="34" spans="1:3">
      <c r="A34" s="74">
        <v>88</v>
      </c>
      <c r="B34" s="68" t="s">
        <v>62</v>
      </c>
      <c r="C34" s="151"/>
    </row>
    <row r="35" spans="1:3" ht="15.75" thickBot="1">
      <c r="A35" s="75">
        <v>89</v>
      </c>
      <c r="B35" s="76" t="s">
        <v>63</v>
      </c>
      <c r="C35" s="153"/>
    </row>
    <row r="36" spans="1:3" ht="15.75" thickBot="1">
      <c r="A36" s="77">
        <v>91</v>
      </c>
      <c r="B36" s="78" t="s">
        <v>84</v>
      </c>
      <c r="C36" s="79" t="s">
        <v>76</v>
      </c>
    </row>
    <row r="37" spans="1:3" ht="48" customHeight="1">
      <c r="A37" s="80">
        <v>92</v>
      </c>
      <c r="B37" s="81" t="s">
        <v>85</v>
      </c>
      <c r="C37" s="154" t="s">
        <v>86</v>
      </c>
    </row>
    <row r="38" spans="1:3" ht="15" customHeight="1" thickBot="1">
      <c r="A38" s="83">
        <v>93</v>
      </c>
      <c r="B38" s="84" t="s">
        <v>87</v>
      </c>
      <c r="C38" s="153"/>
    </row>
    <row r="39" spans="1:3">
      <c r="A39" s="72">
        <v>94</v>
      </c>
      <c r="B39" s="73" t="s">
        <v>88</v>
      </c>
      <c r="C39" s="155" t="s">
        <v>89</v>
      </c>
    </row>
    <row r="40" spans="1:3" ht="15.75" thickBot="1">
      <c r="A40" s="75">
        <v>96</v>
      </c>
      <c r="B40" s="76" t="s">
        <v>90</v>
      </c>
      <c r="C40" s="153"/>
    </row>
    <row r="41" spans="1:3">
      <c r="A41" s="85">
        <v>112</v>
      </c>
      <c r="B41" s="86" t="s">
        <v>91</v>
      </c>
      <c r="C41" s="150" t="s">
        <v>68</v>
      </c>
    </row>
    <row r="42" spans="1:3" ht="15" customHeight="1">
      <c r="A42" s="87">
        <v>114</v>
      </c>
      <c r="B42" s="69" t="s">
        <v>92</v>
      </c>
      <c r="C42" s="151"/>
    </row>
    <row r="43" spans="1:3">
      <c r="A43" s="87">
        <v>117</v>
      </c>
      <c r="B43" s="69" t="s">
        <v>66</v>
      </c>
      <c r="C43" s="151"/>
    </row>
    <row r="44" spans="1:3" ht="15.75" thickBot="1">
      <c r="A44" s="90">
        <v>118</v>
      </c>
      <c r="B44" s="91" t="s">
        <v>93</v>
      </c>
      <c r="C44" s="151"/>
    </row>
    <row r="45" spans="1:3">
      <c r="A45" s="88">
        <v>164</v>
      </c>
      <c r="B45" s="89" t="s">
        <v>104</v>
      </c>
      <c r="C45" s="143" t="s">
        <v>94</v>
      </c>
    </row>
    <row r="46" spans="1:3" ht="15" customHeight="1">
      <c r="A46" s="93">
        <v>165</v>
      </c>
      <c r="B46" s="92" t="s">
        <v>69</v>
      </c>
      <c r="C46" s="144"/>
    </row>
    <row r="47" spans="1:3" ht="15.75" thickBot="1">
      <c r="A47" s="94">
        <v>166</v>
      </c>
      <c r="B47" s="95" t="s">
        <v>70</v>
      </c>
      <c r="C47" s="144"/>
    </row>
    <row r="48" spans="1:3">
      <c r="A48" s="96">
        <v>182</v>
      </c>
      <c r="B48" s="97" t="s">
        <v>105</v>
      </c>
      <c r="C48" s="145" t="s">
        <v>108</v>
      </c>
    </row>
    <row r="49" spans="1:3">
      <c r="A49" s="98">
        <v>183</v>
      </c>
      <c r="B49" s="99" t="s">
        <v>106</v>
      </c>
      <c r="C49" s="146"/>
    </row>
    <row r="50" spans="1:3" ht="15.75" thickBot="1">
      <c r="A50" s="100">
        <v>184</v>
      </c>
      <c r="B50" s="101" t="s">
        <v>107</v>
      </c>
      <c r="C50" s="147"/>
    </row>
  </sheetData>
  <mergeCells count="9">
    <mergeCell ref="C45:C47"/>
    <mergeCell ref="C48:C50"/>
    <mergeCell ref="C3:C16"/>
    <mergeCell ref="C41:C44"/>
    <mergeCell ref="C17:C21"/>
    <mergeCell ref="C23:C29"/>
    <mergeCell ref="C30:C35"/>
    <mergeCell ref="C37:C38"/>
    <mergeCell ref="C39:C40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Aceria</vt:lpstr>
      <vt:lpstr>Calcinación</vt:lpstr>
      <vt:lpstr>descripcion de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German Bertetti</cp:lastModifiedBy>
  <cp:lastPrinted>2024-04-25T16:04:44Z</cp:lastPrinted>
  <dcterms:created xsi:type="dcterms:W3CDTF">2022-07-07T15:58:26Z</dcterms:created>
  <dcterms:modified xsi:type="dcterms:W3CDTF">2026-06-02T15:22:42Z</dcterms:modified>
</cp:coreProperties>
</file>